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ValerHoca\Desktop\sedinte de Consiliu local\sedinta 03.07. 2026\"/>
    </mc:Choice>
  </mc:AlternateContent>
  <xr:revisionPtr revIDLastSave="0" documentId="13_ncr:1_{991A8AB2-D140-4D76-AC5A-39BB609968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a 2.2.c." sheetId="1" r:id="rId1"/>
    <sheet name="santuri" sheetId="2" r:id="rId2"/>
    <sheet name="ALTE CAPACITATI" sheetId="3" r:id="rId3"/>
  </sheets>
  <externalReferences>
    <externalReference r:id="rId4"/>
    <externalReference r:id="rId5"/>
    <externalReference r:id="rId6"/>
  </externalReferences>
  <definedNames>
    <definedName name="_xlnm._FilterDatabase" localSheetId="1" hidden="1">santuri!$A$2:$K$77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6" i="1" l="1"/>
  <c r="D24" i="1"/>
  <c r="D23" i="1"/>
  <c r="D22" i="1"/>
  <c r="D21" i="1"/>
  <c r="C12" i="1"/>
  <c r="D10" i="3"/>
  <c r="D8" i="3"/>
  <c r="D7" i="3"/>
  <c r="D6" i="3"/>
  <c r="D15" i="3"/>
  <c r="D17" i="3"/>
  <c r="D14" i="3"/>
  <c r="D3" i="3"/>
  <c r="C3" i="3"/>
  <c r="D2" i="3"/>
  <c r="I22" i="1" l="1"/>
  <c r="I21" i="1"/>
  <c r="C15" i="1"/>
  <c r="I25" i="1"/>
  <c r="K25" i="1" s="1"/>
  <c r="M25" i="1" s="1"/>
  <c r="G88" i="2"/>
  <c r="H88" i="2"/>
  <c r="H81" i="2"/>
  <c r="F88" i="2"/>
  <c r="H83" i="2"/>
  <c r="H84" i="2"/>
  <c r="H85" i="2"/>
  <c r="H86" i="2"/>
  <c r="H87" i="2"/>
  <c r="H82" i="2"/>
  <c r="J75" i="2"/>
  <c r="J59" i="2"/>
  <c r="D63" i="2"/>
  <c r="D62" i="2"/>
  <c r="D61" i="2"/>
  <c r="J50" i="2"/>
  <c r="J47" i="2"/>
  <c r="J41" i="2"/>
  <c r="J40" i="2"/>
  <c r="J34" i="2"/>
  <c r="I14" i="2"/>
  <c r="I3" i="2"/>
  <c r="I45" i="2"/>
  <c r="B29" i="2"/>
  <c r="J29" i="2" s="1"/>
  <c r="B19" i="2"/>
  <c r="J19" i="2" s="1"/>
  <c r="B17" i="2"/>
  <c r="J17" i="2" s="1"/>
  <c r="B14" i="2"/>
  <c r="I27" i="1" l="1"/>
  <c r="G22" i="1"/>
  <c r="D1" i="3"/>
  <c r="G21" i="1"/>
  <c r="L20" i="1" s="1"/>
  <c r="J14" i="2"/>
  <c r="B2" i="2" a="1"/>
  <c r="I2" i="2"/>
  <c r="I46" i="2"/>
  <c r="I43" i="2"/>
  <c r="I72" i="2"/>
  <c r="I74" i="2"/>
  <c r="I70" i="2"/>
  <c r="I69" i="2"/>
  <c r="I57" i="2"/>
  <c r="J57" i="2" s="1"/>
  <c r="I51" i="2"/>
  <c r="I49" i="2"/>
  <c r="I42" i="2"/>
  <c r="F77" i="2"/>
  <c r="J2" i="2" l="1"/>
  <c r="J77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<sst xmlns="http://schemas.openxmlformats.org/spreadsheetml/2006/main" count="302" uniqueCount="153">
  <si>
    <t>Caracteristicile principale și indicatorii tehnico - economici</t>
  </si>
  <si>
    <t>ai obiectivului de investiții</t>
  </si>
  <si>
    <t>Faza (Nota conceptuală/SF/DALI/PT)</t>
  </si>
  <si>
    <t>Beneficiar (UAT)</t>
  </si>
  <si>
    <t>Amplasament:</t>
  </si>
  <si>
    <t>Valoarea totală a investiției (lei inclusiv TVA)</t>
  </si>
  <si>
    <t>din care C+M (lei inclusiv TVA)</t>
  </si>
  <si>
    <t>Valoarea finanțată de Ministerul Dezvoltării, Lucrărilor Publice și Administrației (cheltuieli eligibile lei inclusiv TVA)</t>
  </si>
  <si>
    <t>DRUMURILE PUBLICE CLASIFICATE ȘI ÎNCADRATE ÎN CONFORMITATE CU PREVEDERILE LEGALE ÎN VIGOARE CA DRUMURI JUDEȚENE, DRUMURI DE INTERES LOCAL, RESPECTIV DRUMURI COMUNALE ȘI/SAU DRUMURI PUBLICE DIN INTERIORUL LOCALITĂȚILOR, PRECUM ȘI VARIANTE OCOLITOARE ALE LOCALITĂȚILOR</t>
  </si>
  <si>
    <t>Indicatori tehnici specifici categoriei de investiții de la art. 4 alin. (1) lit. c) din O.U.G. nr. 95/2021</t>
  </si>
  <si>
    <t>Lungime drum  - terasamente</t>
  </si>
  <si>
    <t>Lungime drum - strat fundație</t>
  </si>
  <si>
    <t>Lungime drum - strat de bază</t>
  </si>
  <si>
    <t>Lungime drum - îmbrăcăminte rutieră</t>
  </si>
  <si>
    <t>Lățime parte carosabilă</t>
  </si>
  <si>
    <t>Șanțuri/rigole</t>
  </si>
  <si>
    <t>Trotuare</t>
  </si>
  <si>
    <t>Lucrări de consolidare</t>
  </si>
  <si>
    <t>Poduri (număr/lungime totală)</t>
  </si>
  <si>
    <t>Pasaje denivelate, tuneluri, viaducte (număr/lungime totală)</t>
  </si>
  <si>
    <t xml:space="preserve">Standard de cost aprobat prin OMDLPA nr...........  (euro fără TVA) </t>
  </si>
  <si>
    <t>Verificare încadare în standard de cost</t>
  </si>
  <si>
    <t>Valoarea totală a investiției în euro, raportată la  numărul de beneficiari direcți/km drum (euro fără TVA)</t>
  </si>
  <si>
    <t>Semnătura ………….</t>
  </si>
  <si>
    <t>U.M.</t>
  </si>
  <si>
    <t>m.</t>
  </si>
  <si>
    <t>buc./m.</t>
  </si>
  <si>
    <t xml:space="preserve">Cantitate </t>
  </si>
  <si>
    <t>……….</t>
  </si>
  <si>
    <t>Valoare                             (lei inclusiv TVA)</t>
  </si>
  <si>
    <t>Primar,</t>
  </si>
  <si>
    <t>Nume Prenume, POPA TEODOR CRISTINEL</t>
  </si>
  <si>
    <t>PT</t>
  </si>
  <si>
    <t>COMUNA CIURILA</t>
  </si>
  <si>
    <t>Valoare finanțată de UAT Ciurila  (lei inclusiv TVA)</t>
  </si>
  <si>
    <t>Alte capacități -DETALIATE MAI JOS</t>
  </si>
  <si>
    <t>strada 1</t>
  </si>
  <si>
    <t>sant triunghi beton</t>
  </si>
  <si>
    <t>parte</t>
  </si>
  <si>
    <t>0-70</t>
  </si>
  <si>
    <t>lungime</t>
  </si>
  <si>
    <t>stg</t>
  </si>
  <si>
    <t>70-396</t>
  </si>
  <si>
    <t>dr</t>
  </si>
  <si>
    <t>396-505</t>
  </si>
  <si>
    <t>denumire</t>
  </si>
  <si>
    <t>pozitie</t>
  </si>
  <si>
    <t>latime pc</t>
  </si>
  <si>
    <t>505-535</t>
  </si>
  <si>
    <t>535-575</t>
  </si>
  <si>
    <t>575-595</t>
  </si>
  <si>
    <t>595-705</t>
  </si>
  <si>
    <t>705-720</t>
  </si>
  <si>
    <t>720-915</t>
  </si>
  <si>
    <t>strada 2</t>
  </si>
  <si>
    <t>0-149,30</t>
  </si>
  <si>
    <t>915-968</t>
  </si>
  <si>
    <t>strada 1A</t>
  </si>
  <si>
    <t>0-27</t>
  </si>
  <si>
    <t>27-57</t>
  </si>
  <si>
    <t>strada 3</t>
  </si>
  <si>
    <t>0-156</t>
  </si>
  <si>
    <t>156-167</t>
  </si>
  <si>
    <t>167-270</t>
  </si>
  <si>
    <t>270-442</t>
  </si>
  <si>
    <t>442-450</t>
  </si>
  <si>
    <t>450-461</t>
  </si>
  <si>
    <t>strada 5</t>
  </si>
  <si>
    <t>0-17</t>
  </si>
  <si>
    <t>17-120</t>
  </si>
  <si>
    <t>strada 6</t>
  </si>
  <si>
    <t>120-160</t>
  </si>
  <si>
    <t>160-254,50</t>
  </si>
  <si>
    <t>0-35</t>
  </si>
  <si>
    <t>35-68</t>
  </si>
  <si>
    <t>68-105</t>
  </si>
  <si>
    <t>105-109,60</t>
  </si>
  <si>
    <t>strada 7</t>
  </si>
  <si>
    <t>0-173</t>
  </si>
  <si>
    <t>173-270</t>
  </si>
  <si>
    <t>270-330</t>
  </si>
  <si>
    <t>strada 8</t>
  </si>
  <si>
    <t>0-197,90</t>
  </si>
  <si>
    <t>strada 9</t>
  </si>
  <si>
    <t>0-54</t>
  </si>
  <si>
    <t>54-385</t>
  </si>
  <si>
    <t>385-605</t>
  </si>
  <si>
    <t>605-1240</t>
  </si>
  <si>
    <t>1240-1470,70</t>
  </si>
  <si>
    <t>strada 10</t>
  </si>
  <si>
    <t>0-195</t>
  </si>
  <si>
    <t>0-142</t>
  </si>
  <si>
    <t>strada 12</t>
  </si>
  <si>
    <t>0-97,80</t>
  </si>
  <si>
    <t>294-365</t>
  </si>
  <si>
    <t>142-155</t>
  </si>
  <si>
    <t>155-220</t>
  </si>
  <si>
    <t>220-221</t>
  </si>
  <si>
    <t>221-294</t>
  </si>
  <si>
    <t>365-394,2</t>
  </si>
  <si>
    <t>total</t>
  </si>
  <si>
    <t>ACOSTAMENTE CONSOLIDATE</t>
  </si>
  <si>
    <t>TOTAL LATIME PARTE CAROSABILA</t>
  </si>
  <si>
    <t xml:space="preserve">Lungime strada </t>
  </si>
  <si>
    <t>trapezoidal din beton</t>
  </si>
  <si>
    <t>rigola ranforsata</t>
  </si>
  <si>
    <t>rigola carosabila</t>
  </si>
  <si>
    <t>rigola carosabila ranforsata</t>
  </si>
  <si>
    <t xml:space="preserve">trapezoidal din beton </t>
  </si>
  <si>
    <t>sant pamant</t>
  </si>
  <si>
    <t xml:space="preserve">din care </t>
  </si>
  <si>
    <t>fara standard</t>
  </si>
  <si>
    <t>CU STANDARD</t>
  </si>
  <si>
    <t>TOTAL</t>
  </si>
  <si>
    <t xml:space="preserve">SUPRAFATA </t>
  </si>
  <si>
    <t>strada 11</t>
  </si>
  <si>
    <t>0-220</t>
  </si>
  <si>
    <t>365-394.2</t>
  </si>
  <si>
    <t>santuri cu/fara standard</t>
  </si>
  <si>
    <t>fara st</t>
  </si>
  <si>
    <t>trapezoidal din beton cu baza de 1,0 m</t>
  </si>
  <si>
    <t>sant triunghi beton cu baza de 1, 0 m</t>
  </si>
  <si>
    <t>trapezoidal cu baza de 1,0 m</t>
  </si>
  <si>
    <t>standard</t>
  </si>
  <si>
    <t>Din profilelele transmise rezulta ca se incadreaza in categoria fara standard doar: rigola ranforsata tip VI-195 m, rigola carosabila tip XIII-57m, rigola ranforsata tip XIV-193 m, sant trapezoidal betonat tip XV-33m. In proiect nu se regaseste informatia referitoare la sant cu deschidere 3m. Corectati corespunzator anexa, implicit deviz</t>
  </si>
  <si>
    <t>valoarea standard</t>
  </si>
  <si>
    <t xml:space="preserve">Presedinte de sedinta </t>
  </si>
  <si>
    <t>Lucrari pregatitoare (spargere betoane,ridicari la cota,etc),Protectie taluzuri cu pamant vegetal,Podete d=400 Lungime36 m,Podete d=600 Lungime 1156 m,Podete d=800 Lungime 40 m,Podete d=1000 Lungime 36 m,Podete d=1500 Lungime 28 m,Podete d=1500 Lungime 28 m,Podete d=1500 Lungime 28 m,Podet dalat D5-1 bucata,Drumuri laterale -9 buc,Platforme de incrucisare si parcari-10 buc,Rigole carosabile 57 m,Santuri din beton trapezoidale 33m,Rigole carosabila ranforsata 103 m,Rigola ranforsata 195 m,Accese la proprietati 137 buc,Parapet rutier L=482 m</t>
  </si>
  <si>
    <t>Anexa 2.2.c</t>
  </si>
  <si>
    <t>Lucrari pregatitoare (spargere betoane,ridicari la cota,etc)</t>
  </si>
  <si>
    <t>buc</t>
  </si>
  <si>
    <t>Protectie taluzuri cu pamant vegetal</t>
  </si>
  <si>
    <t>Podete d=400 Lungime36 m</t>
  </si>
  <si>
    <t>Podete d=600 Lungime 1156 m</t>
  </si>
  <si>
    <t>Podete d=800 Lungime 40 m</t>
  </si>
  <si>
    <t>Podete d=1000 Lungime 36 m</t>
  </si>
  <si>
    <t>Podete d=1500 Lungime 28 m</t>
  </si>
  <si>
    <t>Podet dalat D5-1 bucata</t>
  </si>
  <si>
    <t>Drumuri laterale -9 buc</t>
  </si>
  <si>
    <t>Platforme de incrucisare si parcari-10 buc</t>
  </si>
  <si>
    <t>Santuri din beton trapezoidale</t>
  </si>
  <si>
    <t>Accese la proprietati</t>
  </si>
  <si>
    <t>Parapet rutier L=482 m</t>
  </si>
  <si>
    <t>Rigole carosabile 57,0 m</t>
  </si>
  <si>
    <t>Rigola carosabila ranforsata</t>
  </si>
  <si>
    <t>Rigola ranforsata 195 m,</t>
  </si>
  <si>
    <t>Denumirea obiectivului de investiții: „MODERNIZARE DRUMURI, ULITE SI STRAZI IN LOCALITATEA SALICEA ,COMUNA CIURILA ,JUDETUL CLUJ”</t>
  </si>
  <si>
    <t>…..................................</t>
  </si>
  <si>
    <t>Curs BNR lei/euro  din data 26.06.2026</t>
  </si>
  <si>
    <t>loc. SALICEA, comuna CIURILA</t>
  </si>
  <si>
    <t xml:space="preserve">Secretar general UAT </t>
  </si>
  <si>
    <t>Contrasemneaza pentru legalitate</t>
  </si>
  <si>
    <t xml:space="preserve">Anexa 1  LA PHCL 33/02.07.2026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</si>
</sst>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name val="Arial"/>
      <family val="2"/>
      <charset val="238"/>
    </font>
    <font>
      <sz val="12"/>
      <name val="Times New Roman"/>
      <family val="1"/>
    </font>
    <font>
      <b/>
      <sz val="12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rgb="FF000000"/>
      <name val="Arial"/>
      <family val="2"/>
    </font>
    <font>
      <sz val="11"/>
      <color theme="0"/>
      <name val="Calibri"/>
      <family val="2"/>
      <scheme val="minor"/>
    </font>
    <font>
      <b/>
      <sz val="12"/>
      <color rgb="FFFF0000"/>
      <name val="Times New Roman"/>
      <family val="1"/>
    </font>
    <font>
      <sz val="12"/>
      <color theme="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80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1" fillId="0" borderId="0" xfId="0" applyNumberFormat="1" applyFont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2" fontId="1" fillId="0" borderId="0" xfId="0" applyNumberFormat="1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0" fontId="4" fillId="0" borderId="0" xfId="1" applyFont="1" applyAlignment="1">
      <alignment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0" fillId="0" borderId="0" xfId="0" applyNumberFormat="1"/>
    <xf numFmtId="4" fontId="0" fillId="0" borderId="0" xfId="0" applyNumberFormat="1"/>
    <xf numFmtId="0" fontId="1" fillId="0" borderId="0" xfId="0" applyFont="1" applyAlignment="1">
      <alignment vertical="center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7" fillId="3" borderId="0" xfId="0" applyFont="1" applyFill="1"/>
    <xf numFmtId="0" fontId="8" fillId="0" borderId="4" xfId="0" applyFont="1" applyBorder="1"/>
    <xf numFmtId="0" fontId="0" fillId="4" borderId="4" xfId="0" applyFill="1" applyBorder="1"/>
    <xf numFmtId="0" fontId="0" fillId="0" borderId="4" xfId="0" applyBorder="1" applyAlignment="1">
      <alignment wrapText="1"/>
    </xf>
    <xf numFmtId="0" fontId="7" fillId="3" borderId="4" xfId="0" applyFont="1" applyFill="1" applyBorder="1"/>
    <xf numFmtId="0" fontId="0" fillId="5" borderId="4" xfId="0" applyFill="1" applyBorder="1"/>
    <xf numFmtId="0" fontId="0" fillId="0" borderId="4" xfId="0" applyBorder="1" applyAlignment="1">
      <alignment horizontal="center" wrapText="1"/>
    </xf>
    <xf numFmtId="0" fontId="0" fillId="4" borderId="4" xfId="0" applyFill="1" applyBorder="1" applyAlignment="1">
      <alignment wrapText="1"/>
    </xf>
    <xf numFmtId="2" fontId="0" fillId="4" borderId="4" xfId="0" applyNumberFormat="1" applyFill="1" applyBorder="1" applyAlignment="1">
      <alignment horizontal="center" wrapText="1"/>
    </xf>
    <xf numFmtId="2" fontId="0" fillId="4" borderId="4" xfId="0" applyNumberFormat="1" applyFill="1" applyBorder="1"/>
    <xf numFmtId="0" fontId="9" fillId="0" borderId="0" xfId="0" applyFont="1"/>
    <xf numFmtId="0" fontId="0" fillId="0" borderId="5" xfId="0" applyBorder="1"/>
    <xf numFmtId="0" fontId="0" fillId="4" borderId="0" xfId="0" applyFill="1"/>
    <xf numFmtId="0" fontId="0" fillId="3" borderId="0" xfId="0" applyFill="1"/>
    <xf numFmtId="0" fontId="0" fillId="3" borderId="4" xfId="0" applyFill="1" applyBorder="1"/>
    <xf numFmtId="0" fontId="0" fillId="3" borderId="5" xfId="0" applyFill="1" applyBorder="1"/>
    <xf numFmtId="0" fontId="0" fillId="0" borderId="5" xfId="0" applyBorder="1" applyAlignment="1">
      <alignment horizontal="center" wrapText="1"/>
    </xf>
    <xf numFmtId="0" fontId="0" fillId="7" borderId="4" xfId="0" applyFill="1" applyBorder="1"/>
    <xf numFmtId="0" fontId="0" fillId="7" borderId="4" xfId="0" applyFill="1" applyBorder="1" applyAlignment="1">
      <alignment wrapText="1"/>
    </xf>
    <xf numFmtId="0" fontId="0" fillId="7" borderId="4" xfId="0" applyFill="1" applyBorder="1" applyAlignment="1">
      <alignment horizontal="center" wrapText="1"/>
    </xf>
    <xf numFmtId="0" fontId="0" fillId="0" borderId="6" xfId="0" applyBorder="1"/>
    <xf numFmtId="0" fontId="0" fillId="0" borderId="7" xfId="0" applyBorder="1"/>
    <xf numFmtId="0" fontId="0" fillId="5" borderId="6" xfId="0" applyFill="1" applyBorder="1"/>
    <xf numFmtId="0" fontId="0" fillId="6" borderId="8" xfId="0" applyFill="1" applyBorder="1"/>
    <xf numFmtId="0" fontId="0" fillId="6" borderId="9" xfId="0" applyFill="1" applyBorder="1"/>
    <xf numFmtId="0" fontId="6" fillId="6" borderId="9" xfId="0" applyFont="1" applyFill="1" applyBorder="1"/>
    <xf numFmtId="164" fontId="0" fillId="6" borderId="9" xfId="0" applyNumberFormat="1" applyFill="1" applyBorder="1"/>
    <xf numFmtId="0" fontId="0" fillId="0" borderId="10" xfId="0" applyBorder="1"/>
    <xf numFmtId="0" fontId="0" fillId="0" borderId="7" xfId="0" applyBorder="1" applyAlignment="1">
      <alignment wrapText="1"/>
    </xf>
    <xf numFmtId="0" fontId="0" fillId="0" borderId="8" xfId="0" applyBorder="1"/>
    <xf numFmtId="0" fontId="0" fillId="0" borderId="9" xfId="0" applyBorder="1"/>
    <xf numFmtId="0" fontId="0" fillId="0" borderId="9" xfId="0" applyBorder="1" applyAlignment="1">
      <alignment horizontal="center" wrapText="1"/>
    </xf>
    <xf numFmtId="0" fontId="2" fillId="0" borderId="0" xfId="0" applyFont="1" applyAlignment="1">
      <alignment vertical="center"/>
    </xf>
    <xf numFmtId="0" fontId="2" fillId="0" borderId="11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0" fillId="0" borderId="0" xfId="0" applyFont="1"/>
    <xf numFmtId="2" fontId="10" fillId="0" borderId="0" xfId="0" applyNumberFormat="1" applyFont="1"/>
    <xf numFmtId="4" fontId="10" fillId="0" borderId="0" xfId="0" applyNumberFormat="1" applyFont="1"/>
    <xf numFmtId="0" fontId="13" fillId="0" borderId="0" xfId="1" applyFont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2">
    <cellStyle name="Normal" xfId="0" builtinId="0"/>
    <cellStyle name="Normal 2" xfId="1" xr:uid="{1C3DE972-22FB-4CC0-9A94-7C885DF022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eetMetadata" Target="metadata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371475</xdr:colOff>
      <xdr:row>32</xdr:row>
      <xdr:rowOff>0</xdr:rowOff>
    </xdr:from>
    <xdr:to>
      <xdr:col>19</xdr:col>
      <xdr:colOff>266700</xdr:colOff>
      <xdr:row>43</xdr:row>
      <xdr:rowOff>19050</xdr:rowOff>
    </xdr:to>
    <xdr:pic>
      <xdr:nvPicPr>
        <xdr:cNvPr id="3" name="Imagine 2">
          <a:extLst>
            <a:ext uri="{FF2B5EF4-FFF2-40B4-BE49-F238E27FC236}">
              <a16:creationId xmlns:a16="http://schemas.microsoft.com/office/drawing/2014/main" id="{3E572B9F-D6CC-5BFD-316A-B8DD27806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25550" y="12515850"/>
          <a:ext cx="4305300" cy="268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marbo-my.sharepoint.com/personal/office_marbo-construct_com/Documents/PNI%20ANGHEL%20SALIGNY%202021/4.Anghel%20saligny%20-2021/Ciurila/2.Strazi%20si%20ulite%20in%20Salicea/3.HCL%20indicatori/5.hcl%20REV%204%20OCT/Anexa%20nr.%202.1%20Deviz%20general%20-rev.%206.xls" TargetMode="External"/><Relationship Id="rId1" Type="http://schemas.openxmlformats.org/officeDocument/2006/relationships/externalLinkPath" Target="https://marbo-my.sharepoint.com/personal/office_marbo-construct_com/Documents/CIURILA/PNI%20ANGHEL%20SALIGNY/MODERNIZARE%20STRAZI%20SI%20ULITE/8.HCL%20INDICATORI/3.HCL%20cu%20TVa%2021/Anexa%20nr.%202.1%20Deviz%20general%20-rev.%206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marbo-my.sharepoint.com/personal/office_marbo-construct_com/Documents/CIURILA/PNI%20ANGHEL%20SALIGNY/MODERNIZARE%20STRAZI%20SI%20ULITE/8.HCL%20INDICATORI/2.%20hcl%20iulie%202025%20dupa%20achizitii/Anexa%20nr.%202.1%20Deviz%20general%20-rev.%207.xls" TargetMode="External"/><Relationship Id="rId1" Type="http://schemas.openxmlformats.org/officeDocument/2006/relationships/externalLinkPath" Target="https://marbo-my.sharepoint.com/personal/office_marbo-construct_com/Documents/CIURILA/PNI%20ANGHEL%20SALIGNY/MODERNIZARE%20STRAZI%20SI%20ULITE/8.HCL%20INDICATORI/3.HCL%20cu%20TVa%2021/Anexa%20nr.%202.1%20Deviz%20general%20-rev.%207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marbo-my.sharepoint.com/personal/office_marbo-construct_com/Documents/PNI%20ANGHEL%20SALIGNY%202021/4.Anghel%20saligny%20-2021/Ciurila/2.Strazi%20si%20ulite%20in%20Salicea/2.de%20incarcat%20in%20platforma%20PNI/7.%20clraificare%20nr.%206%20din%2010.06.2024/1.%20Centralizator%20Ciurila%20CF%20rev%201.xlsx" TargetMode="External"/><Relationship Id="rId1" Type="http://schemas.openxmlformats.org/officeDocument/2006/relationships/externalLinkPath" Target="https://marbo-my.sharepoint.com/personal/office_marbo-construct_com/Documents/CIURILA/PNI%20ANGHEL%20SALIGNY/MODERNIZARE%20STRAZI%20SI%20ULITE/8.HCL%20INDICATORI/3.HCL%20cu%20TVa%2021/1.%20Centralizator%20Ciurila%20CF%20rev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G "/>
    </sheetNames>
    <sheetDataSet>
      <sheetData sheetId="0">
        <row r="36">
          <cell r="E36">
            <v>4780477.0880531995</v>
          </cell>
        </row>
        <row r="77">
          <cell r="C77">
            <v>6462671.4400000004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G "/>
      <sheetName val="DG  (2)"/>
    </sheetNames>
    <sheetDataSet>
      <sheetData sheetId="0"/>
      <sheetData sheetId="1">
        <row r="36">
          <cell r="E36">
            <v>4244977.0870195003</v>
          </cell>
        </row>
        <row r="37">
          <cell r="E37">
            <v>3286290.2828467954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entralizator strazi"/>
    </sheetNames>
    <sheetDataSet>
      <sheetData sheetId="0">
        <row r="3">
          <cell r="C3">
            <v>968</v>
          </cell>
        </row>
        <row r="5">
          <cell r="C5">
            <v>57</v>
          </cell>
        </row>
        <row r="6">
          <cell r="C6">
            <v>149.30000000000001</v>
          </cell>
        </row>
        <row r="7">
          <cell r="C7">
            <v>461</v>
          </cell>
        </row>
        <row r="8">
          <cell r="C8">
            <v>254.5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47"/>
  <sheetViews>
    <sheetView tabSelected="1" workbookViewId="0">
      <selection activeCell="G10" sqref="G10"/>
    </sheetView>
  </sheetViews>
  <sheetFormatPr defaultRowHeight="15" x14ac:dyDescent="0.25"/>
  <cols>
    <col min="1" max="1" width="40" customWidth="1"/>
    <col min="2" max="2" width="16.140625" customWidth="1"/>
    <col min="3" max="3" width="18.28515625" customWidth="1"/>
    <col min="4" max="4" width="26.140625" customWidth="1"/>
    <col min="5" max="5" width="15.42578125" bestFit="1" customWidth="1"/>
    <col min="6" max="6" width="11.7109375" style="60" bestFit="1" customWidth="1"/>
    <col min="7" max="7" width="19.42578125" style="60" customWidth="1"/>
    <col min="8" max="8" width="10.5703125" style="60" bestFit="1" customWidth="1"/>
    <col min="9" max="9" width="12.85546875" style="60" customWidth="1"/>
    <col min="10" max="11" width="9.140625" style="60"/>
    <col min="12" max="12" width="14.42578125" style="60" customWidth="1"/>
    <col min="13" max="13" width="11.28515625" style="60" customWidth="1"/>
    <col min="14" max="27" width="9.140625" style="60"/>
  </cols>
  <sheetData>
    <row r="1" spans="1:5" ht="15.75" x14ac:dyDescent="0.25">
      <c r="A1" s="1"/>
      <c r="B1" s="1"/>
      <c r="D1" t="s">
        <v>128</v>
      </c>
      <c r="E1" s="1"/>
    </row>
    <row r="2" spans="1:5" ht="15.75" x14ac:dyDescent="0.25">
      <c r="A2" s="59" t="s">
        <v>152</v>
      </c>
      <c r="B2" s="1"/>
      <c r="C2" s="1"/>
      <c r="D2" s="2"/>
    </row>
    <row r="3" spans="1:5" ht="15.75" x14ac:dyDescent="0.25">
      <c r="A3" s="1"/>
      <c r="B3" s="1"/>
      <c r="C3" s="1"/>
      <c r="D3" s="3"/>
    </row>
    <row r="4" spans="1:5" ht="15.75" x14ac:dyDescent="0.25">
      <c r="A4" s="68" t="s">
        <v>0</v>
      </c>
      <c r="B4" s="68"/>
      <c r="C4" s="68"/>
      <c r="D4" s="68"/>
    </row>
    <row r="5" spans="1:5" ht="15.75" x14ac:dyDescent="0.25">
      <c r="A5" s="68" t="s">
        <v>1</v>
      </c>
      <c r="B5" s="68"/>
      <c r="C5" s="68"/>
      <c r="D5" s="68"/>
    </row>
    <row r="6" spans="1:5" ht="15.75" x14ac:dyDescent="0.25">
      <c r="A6" s="4"/>
      <c r="B6" s="4"/>
      <c r="C6" s="4"/>
      <c r="D6" s="4"/>
    </row>
    <row r="7" spans="1:5" ht="15.75" x14ac:dyDescent="0.25">
      <c r="A7" s="4"/>
      <c r="B7" s="1"/>
      <c r="C7" s="1"/>
      <c r="D7" s="1"/>
    </row>
    <row r="8" spans="1:5" ht="42.75" customHeight="1" x14ac:dyDescent="0.25">
      <c r="A8" s="69" t="s">
        <v>146</v>
      </c>
      <c r="B8" s="70"/>
      <c r="C8" s="70"/>
      <c r="D8" s="71"/>
    </row>
    <row r="9" spans="1:5" ht="15.75" x14ac:dyDescent="0.25">
      <c r="A9" s="64" t="s">
        <v>2</v>
      </c>
      <c r="B9" s="64"/>
      <c r="C9" s="74" t="s">
        <v>32</v>
      </c>
      <c r="D9" s="66"/>
    </row>
    <row r="10" spans="1:5" ht="15.75" x14ac:dyDescent="0.25">
      <c r="A10" s="64" t="s">
        <v>3</v>
      </c>
      <c r="B10" s="64"/>
      <c r="C10" s="74" t="s">
        <v>33</v>
      </c>
      <c r="D10" s="66"/>
    </row>
    <row r="11" spans="1:5" ht="15.75" x14ac:dyDescent="0.25">
      <c r="A11" s="64" t="s">
        <v>4</v>
      </c>
      <c r="B11" s="64"/>
      <c r="C11" s="74" t="s">
        <v>149</v>
      </c>
      <c r="D11" s="66"/>
    </row>
    <row r="12" spans="1:5" ht="15.75" x14ac:dyDescent="0.25">
      <c r="A12" s="64" t="s">
        <v>5</v>
      </c>
      <c r="B12" s="64"/>
      <c r="C12" s="65">
        <f>C15+C16</f>
        <v>8398776.6699999999</v>
      </c>
      <c r="D12" s="66"/>
      <c r="E12" s="16"/>
    </row>
    <row r="13" spans="1:5" ht="15.75" x14ac:dyDescent="0.25">
      <c r="A13" s="64" t="s">
        <v>6</v>
      </c>
      <c r="B13" s="64"/>
      <c r="C13" s="75">
        <v>7793031.2599999998</v>
      </c>
      <c r="D13" s="76"/>
      <c r="E13" s="16"/>
    </row>
    <row r="14" spans="1:5" ht="15.75" x14ac:dyDescent="0.25">
      <c r="A14" s="64" t="s">
        <v>148</v>
      </c>
      <c r="B14" s="64"/>
      <c r="C14" s="77">
        <v>5.2389999999999999</v>
      </c>
      <c r="D14" s="78"/>
    </row>
    <row r="15" spans="1:5" ht="15.75" x14ac:dyDescent="0.25">
      <c r="A15" s="64" t="s">
        <v>7</v>
      </c>
      <c r="B15" s="64"/>
      <c r="C15" s="65">
        <f>'[1]DG '!$C$77</f>
        <v>6462671.4400000004</v>
      </c>
      <c r="D15" s="66"/>
    </row>
    <row r="16" spans="1:5" ht="15.75" x14ac:dyDescent="0.25">
      <c r="A16" s="64" t="s">
        <v>34</v>
      </c>
      <c r="B16" s="64"/>
      <c r="C16" s="65">
        <v>1936105.23</v>
      </c>
      <c r="D16" s="66"/>
    </row>
    <row r="17" spans="1:13" ht="15.75" x14ac:dyDescent="0.25">
      <c r="A17" s="5"/>
      <c r="B17" s="4"/>
      <c r="C17" s="4"/>
      <c r="D17" s="6"/>
    </row>
    <row r="18" spans="1:13" ht="15.75" x14ac:dyDescent="0.25">
      <c r="A18" s="5"/>
      <c r="B18" s="4"/>
      <c r="C18" s="4"/>
      <c r="D18" s="6"/>
    </row>
    <row r="19" spans="1:13" ht="15.75" x14ac:dyDescent="0.25">
      <c r="A19" s="68" t="s">
        <v>8</v>
      </c>
      <c r="B19" s="68"/>
      <c r="C19" s="68"/>
      <c r="D19" s="68"/>
    </row>
    <row r="20" spans="1:13" ht="56.45" customHeight="1" x14ac:dyDescent="0.25">
      <c r="A20" s="7" t="s">
        <v>9</v>
      </c>
      <c r="B20" s="8" t="s">
        <v>24</v>
      </c>
      <c r="C20" s="8" t="s">
        <v>27</v>
      </c>
      <c r="D20" s="8" t="s">
        <v>29</v>
      </c>
      <c r="H20" s="61"/>
      <c r="L20" s="62">
        <f>G21-I21</f>
        <v>218498.0569122443</v>
      </c>
    </row>
    <row r="21" spans="1:13" ht="19.899999999999999" customHeight="1" x14ac:dyDescent="0.25">
      <c r="A21" s="7" t="s">
        <v>10</v>
      </c>
      <c r="B21" s="9" t="s">
        <v>25</v>
      </c>
      <c r="C21" s="9">
        <v>4685</v>
      </c>
      <c r="D21" s="14">
        <f>(115914.41+6228.64+17568.96+64090.84+30260.79+13488.82+43463.24+28127.75+153197.56+18804.04+39269.41+10833.54)*1.21</f>
        <v>654910.07999999996</v>
      </c>
      <c r="F21" s="60" t="s">
        <v>100</v>
      </c>
      <c r="G21" s="62">
        <f>D21+D22+D23+D24+D26</f>
        <v>4463475.1439317446</v>
      </c>
      <c r="H21" s="60" t="s">
        <v>123</v>
      </c>
      <c r="I21" s="62">
        <f>'[2]DG  (2)'!$E$36</f>
        <v>4244977.0870195003</v>
      </c>
    </row>
    <row r="22" spans="1:13" ht="21.6" customHeight="1" x14ac:dyDescent="0.25">
      <c r="A22" s="7" t="s">
        <v>11</v>
      </c>
      <c r="B22" s="9" t="s">
        <v>25</v>
      </c>
      <c r="C22" s="9">
        <v>4685</v>
      </c>
      <c r="D22" s="14">
        <f>816953*1.21+189894.8-310500</f>
        <v>867907.92999999993</v>
      </c>
      <c r="G22" s="62">
        <f>SUM(D32:D32)</f>
        <v>3328323.42</v>
      </c>
      <c r="H22" s="60" t="s">
        <v>111</v>
      </c>
      <c r="I22" s="62">
        <f>'[2]DG  (2)'!$E$37</f>
        <v>3286290.2828467954</v>
      </c>
    </row>
    <row r="23" spans="1:13" ht="19.149999999999999" customHeight="1" x14ac:dyDescent="0.25">
      <c r="A23" s="7" t="s">
        <v>12</v>
      </c>
      <c r="B23" s="9" t="s">
        <v>25</v>
      </c>
      <c r="C23" s="9">
        <v>4685</v>
      </c>
      <c r="D23" s="14">
        <f>(742618.810092+200000-225000)*1.21</f>
        <v>868318.76021132001</v>
      </c>
      <c r="F23" s="61"/>
      <c r="I23" s="61"/>
    </row>
    <row r="24" spans="1:13" ht="24" customHeight="1" x14ac:dyDescent="0.25">
      <c r="A24" s="7" t="s">
        <v>13</v>
      </c>
      <c r="B24" s="9" t="s">
        <v>25</v>
      </c>
      <c r="C24" s="9">
        <v>4685</v>
      </c>
      <c r="D24" s="14">
        <f>1737859.99*1.02</f>
        <v>1772617.1898000001</v>
      </c>
    </row>
    <row r="25" spans="1:13" ht="19.149999999999999" customHeight="1" x14ac:dyDescent="0.25">
      <c r="A25" s="7" t="s">
        <v>14</v>
      </c>
      <c r="B25" s="9" t="s">
        <v>25</v>
      </c>
      <c r="C25" s="9">
        <v>3.79</v>
      </c>
      <c r="D25" s="14"/>
      <c r="F25" s="60" t="s">
        <v>125</v>
      </c>
      <c r="G25" s="61"/>
      <c r="H25" s="60">
        <v>3.79</v>
      </c>
      <c r="I25" s="60">
        <f>330000/6</f>
        <v>55000</v>
      </c>
      <c r="J25" s="60">
        <v>4.6849999999999996</v>
      </c>
      <c r="K25" s="60">
        <f>H25*I25*J25</f>
        <v>976588.24999999988</v>
      </c>
      <c r="L25" s="60">
        <v>4.9766000000000004</v>
      </c>
      <c r="M25" s="60">
        <f>K25*L25</f>
        <v>4860089.08495</v>
      </c>
    </row>
    <row r="26" spans="1:13" ht="17.45" customHeight="1" x14ac:dyDescent="0.25">
      <c r="A26" s="7" t="s">
        <v>15</v>
      </c>
      <c r="B26" s="9" t="s">
        <v>25</v>
      </c>
      <c r="C26" s="9">
        <v>4769</v>
      </c>
      <c r="D26" s="14">
        <f>293844.2979612*1.02</f>
        <v>299721.18392042402</v>
      </c>
      <c r="E26" s="15"/>
      <c r="G26" s="61"/>
    </row>
    <row r="27" spans="1:13" ht="19.899999999999999" customHeight="1" x14ac:dyDescent="0.25">
      <c r="A27" s="7" t="s">
        <v>16</v>
      </c>
      <c r="B27" s="9" t="s">
        <v>25</v>
      </c>
      <c r="C27" s="9"/>
      <c r="D27" s="9"/>
      <c r="E27" s="15"/>
      <c r="G27" s="61"/>
      <c r="I27" s="60">
        <f>H25*I25</f>
        <v>208450</v>
      </c>
      <c r="L27" s="61"/>
    </row>
    <row r="28" spans="1:13" ht="21.6" customHeight="1" x14ac:dyDescent="0.25">
      <c r="A28" s="7" t="s">
        <v>17</v>
      </c>
      <c r="B28" s="9" t="s">
        <v>25</v>
      </c>
      <c r="C28" s="9">
        <v>0</v>
      </c>
      <c r="D28" s="9">
        <v>0</v>
      </c>
      <c r="E28" s="16"/>
    </row>
    <row r="29" spans="1:13" ht="25.15" customHeight="1" x14ac:dyDescent="0.25">
      <c r="A29" s="7" t="s">
        <v>18</v>
      </c>
      <c r="B29" s="9" t="s">
        <v>26</v>
      </c>
      <c r="C29" s="9">
        <v>0</v>
      </c>
      <c r="D29" s="9">
        <v>0</v>
      </c>
      <c r="F29" s="62"/>
      <c r="G29" s="62"/>
      <c r="H29" s="62"/>
      <c r="I29" s="62"/>
    </row>
    <row r="30" spans="1:13" ht="40.5" customHeight="1" x14ac:dyDescent="0.25">
      <c r="A30" s="7" t="s">
        <v>19</v>
      </c>
      <c r="B30" s="9" t="s">
        <v>26</v>
      </c>
      <c r="C30" s="9">
        <v>0</v>
      </c>
      <c r="D30" s="9">
        <v>0</v>
      </c>
      <c r="L30" s="61"/>
    </row>
    <row r="31" spans="1:13" ht="18.600000000000001" customHeight="1" x14ac:dyDescent="0.25">
      <c r="A31" s="20" t="s">
        <v>35</v>
      </c>
      <c r="B31" s="21"/>
      <c r="C31" s="21" t="s">
        <v>28</v>
      </c>
      <c r="D31" s="22"/>
      <c r="E31" s="15"/>
      <c r="F31" s="61"/>
    </row>
    <row r="32" spans="1:13" ht="252" x14ac:dyDescent="0.25">
      <c r="A32" s="7" t="s">
        <v>127</v>
      </c>
      <c r="B32" s="9"/>
      <c r="C32" s="9"/>
      <c r="D32" s="19">
        <v>3328323.42</v>
      </c>
      <c r="E32" s="15"/>
    </row>
    <row r="33" spans="1:16" ht="30.75" customHeight="1" x14ac:dyDescent="0.25">
      <c r="A33" s="64" t="s">
        <v>20</v>
      </c>
      <c r="B33" s="64"/>
      <c r="C33" s="9" t="s">
        <v>28</v>
      </c>
      <c r="D33" s="14">
        <v>330000</v>
      </c>
    </row>
    <row r="34" spans="1:16" ht="15.75" x14ac:dyDescent="0.25">
      <c r="A34" s="69" t="s">
        <v>21</v>
      </c>
      <c r="B34" s="70"/>
      <c r="C34" s="70"/>
      <c r="D34" s="71"/>
    </row>
    <row r="35" spans="1:16" ht="37.5" customHeight="1" x14ac:dyDescent="0.25">
      <c r="A35" s="64" t="s">
        <v>22</v>
      </c>
      <c r="B35" s="64"/>
      <c r="C35" s="9" t="s">
        <v>28</v>
      </c>
      <c r="D35" s="18">
        <v>150367.79</v>
      </c>
    </row>
    <row r="36" spans="1:16" ht="15.75" x14ac:dyDescent="0.25">
      <c r="A36" s="11"/>
      <c r="B36" s="11"/>
      <c r="C36" s="11"/>
      <c r="D36" s="10"/>
    </row>
    <row r="37" spans="1:16" ht="15.75" customHeight="1" x14ac:dyDescent="0.25">
      <c r="A37" s="12"/>
      <c r="B37" s="13"/>
      <c r="C37" s="13"/>
      <c r="D37" s="13"/>
      <c r="J37" s="73" t="s">
        <v>124</v>
      </c>
      <c r="K37" s="73"/>
      <c r="L37" s="73"/>
      <c r="M37" s="73"/>
      <c r="N37" s="73"/>
      <c r="O37" s="73"/>
      <c r="P37" s="73"/>
    </row>
    <row r="38" spans="1:16" ht="15.75" x14ac:dyDescent="0.25">
      <c r="A38" s="72" t="s">
        <v>30</v>
      </c>
      <c r="B38" s="72"/>
      <c r="C38" s="72"/>
      <c r="D38" s="72"/>
      <c r="J38" s="73"/>
      <c r="K38" s="73"/>
      <c r="L38" s="73"/>
      <c r="M38" s="73"/>
      <c r="N38" s="73"/>
      <c r="O38" s="73"/>
      <c r="P38" s="73"/>
    </row>
    <row r="39" spans="1:16" ht="15.75" x14ac:dyDescent="0.25">
      <c r="A39" s="72" t="s">
        <v>31</v>
      </c>
      <c r="B39" s="72"/>
      <c r="C39" s="72"/>
      <c r="D39" s="72"/>
      <c r="J39" s="73"/>
      <c r="K39" s="73"/>
      <c r="L39" s="73"/>
      <c r="M39" s="73"/>
      <c r="N39" s="73"/>
      <c r="O39" s="73"/>
      <c r="P39" s="73"/>
    </row>
    <row r="40" spans="1:16" ht="15.75" x14ac:dyDescent="0.25">
      <c r="A40" s="67" t="s">
        <v>23</v>
      </c>
      <c r="B40" s="67"/>
      <c r="C40" s="67"/>
      <c r="D40" s="67"/>
      <c r="J40" s="73"/>
      <c r="K40" s="73"/>
      <c r="L40" s="73"/>
      <c r="M40" s="73"/>
      <c r="N40" s="73"/>
      <c r="O40" s="73"/>
      <c r="P40" s="73"/>
    </row>
    <row r="41" spans="1:16" ht="15.75" x14ac:dyDescent="0.25">
      <c r="A41" s="58"/>
      <c r="B41" s="58"/>
      <c r="C41" s="58"/>
      <c r="D41" s="58"/>
      <c r="J41" s="73"/>
      <c r="K41" s="73"/>
      <c r="L41" s="73"/>
      <c r="M41" s="73"/>
      <c r="N41" s="73"/>
      <c r="O41" s="73"/>
      <c r="P41" s="73"/>
    </row>
    <row r="42" spans="1:16" ht="15.75" x14ac:dyDescent="0.25">
      <c r="A42" s="13"/>
      <c r="B42" s="13"/>
      <c r="C42" s="13"/>
      <c r="D42" s="13"/>
      <c r="J42" s="73"/>
      <c r="K42" s="73"/>
      <c r="L42" s="73"/>
      <c r="M42" s="73"/>
      <c r="N42" s="73"/>
      <c r="O42" s="73"/>
      <c r="P42" s="73"/>
    </row>
    <row r="43" spans="1:16" ht="15.75" x14ac:dyDescent="0.25">
      <c r="A43" s="63" t="s">
        <v>151</v>
      </c>
      <c r="B43" s="13"/>
      <c r="C43" s="13"/>
      <c r="D43" s="63" t="s">
        <v>126</v>
      </c>
      <c r="J43" s="73"/>
      <c r="K43" s="73"/>
      <c r="L43" s="73"/>
      <c r="M43" s="73"/>
      <c r="N43" s="73"/>
      <c r="O43" s="73"/>
      <c r="P43" s="73"/>
    </row>
    <row r="44" spans="1:16" ht="15.75" x14ac:dyDescent="0.25">
      <c r="A44" s="1" t="s">
        <v>150</v>
      </c>
      <c r="B44" s="1"/>
      <c r="C44" s="17"/>
      <c r="D44" s="1" t="s">
        <v>147</v>
      </c>
      <c r="J44" s="73"/>
      <c r="K44" s="73"/>
      <c r="L44" s="73"/>
      <c r="M44" s="73"/>
      <c r="N44" s="73"/>
      <c r="O44" s="73"/>
      <c r="P44" s="73"/>
    </row>
    <row r="45" spans="1:16" ht="15.75" x14ac:dyDescent="0.25">
      <c r="A45" s="1"/>
      <c r="B45" s="1"/>
      <c r="C45" s="1"/>
      <c r="D45" s="1"/>
      <c r="J45" s="73"/>
      <c r="K45" s="73"/>
      <c r="L45" s="73"/>
      <c r="M45" s="73"/>
      <c r="N45" s="73"/>
      <c r="O45" s="73"/>
      <c r="P45" s="73"/>
    </row>
    <row r="46" spans="1:16" ht="15.75" x14ac:dyDescent="0.25">
      <c r="A46" s="1"/>
      <c r="B46" s="1"/>
      <c r="C46" s="1"/>
      <c r="D46" s="1"/>
    </row>
    <row r="47" spans="1:16" ht="15.75" x14ac:dyDescent="0.25">
      <c r="A47" s="1"/>
      <c r="B47" s="1"/>
      <c r="C47" s="1"/>
      <c r="D47" s="1"/>
    </row>
  </sheetData>
  <mergeCells count="27">
    <mergeCell ref="J37:P45"/>
    <mergeCell ref="A10:B10"/>
    <mergeCell ref="C10:D10"/>
    <mergeCell ref="A4:D4"/>
    <mergeCell ref="A5:D5"/>
    <mergeCell ref="A8:D8"/>
    <mergeCell ref="A9:B9"/>
    <mergeCell ref="C9:D9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40:D40"/>
    <mergeCell ref="A19:D19"/>
    <mergeCell ref="A33:B33"/>
    <mergeCell ref="A34:D34"/>
    <mergeCell ref="A35:B35"/>
    <mergeCell ref="A38:D38"/>
    <mergeCell ref="A39:D39"/>
  </mergeCells>
  <pageMargins left="0.7" right="0.7" top="0.75" bottom="0.75" header="0.3" footer="0.3"/>
  <pageSetup scale="3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CBB12-0099-4AA3-80A5-9ADA8EC25613}">
  <dimension ref="A1:Q94"/>
  <sheetViews>
    <sheetView workbookViewId="0">
      <selection sqref="A1:K89"/>
    </sheetView>
  </sheetViews>
  <sheetFormatPr defaultRowHeight="15" x14ac:dyDescent="0.25"/>
  <cols>
    <col min="3" max="3" width="22" customWidth="1"/>
    <col min="4" max="4" width="20.42578125" customWidth="1"/>
    <col min="8" max="8" width="16.5703125" customWidth="1"/>
    <col min="10" max="10" width="12.28515625" customWidth="1"/>
  </cols>
  <sheetData>
    <row r="1" spans="1:11" ht="75" x14ac:dyDescent="0.25">
      <c r="A1" s="23"/>
      <c r="B1" s="30" t="s">
        <v>103</v>
      </c>
      <c r="C1" s="23" t="s">
        <v>45</v>
      </c>
      <c r="D1" s="23" t="s">
        <v>46</v>
      </c>
      <c r="E1" s="23" t="s">
        <v>38</v>
      </c>
      <c r="F1" s="23" t="s">
        <v>40</v>
      </c>
      <c r="G1" s="23" t="s">
        <v>47</v>
      </c>
      <c r="H1" s="27" t="s">
        <v>101</v>
      </c>
      <c r="I1" s="27" t="s">
        <v>102</v>
      </c>
      <c r="J1" s="23" t="s">
        <v>114</v>
      </c>
      <c r="K1" s="40" t="s">
        <v>118</v>
      </c>
    </row>
    <row r="2" spans="1:11" x14ac:dyDescent="0.25">
      <c r="A2" s="26" t="s">
        <v>36</v>
      </c>
      <c r="B2" s="32" cm="1">
        <f t="array" ref="B2:B3">'[3]Centralizator strazi'!$C$3:$C$4</f>
        <v>968</v>
      </c>
      <c r="C2" s="26"/>
      <c r="D2" s="26"/>
      <c r="E2" s="26"/>
      <c r="F2" s="26"/>
      <c r="G2" s="26"/>
      <c r="H2" s="31"/>
      <c r="I2" s="29">
        <f>G3+H3</f>
        <v>4</v>
      </c>
      <c r="J2" s="23">
        <f>B2*I2</f>
        <v>3872</v>
      </c>
      <c r="K2" s="23"/>
    </row>
    <row r="3" spans="1:11" x14ac:dyDescent="0.25">
      <c r="B3" s="29">
        <v>0</v>
      </c>
      <c r="C3" s="23" t="s">
        <v>37</v>
      </c>
      <c r="D3" s="23" t="s">
        <v>39</v>
      </c>
      <c r="E3" s="23" t="s">
        <v>41</v>
      </c>
      <c r="F3" s="23">
        <v>70</v>
      </c>
      <c r="G3" s="23">
        <v>3</v>
      </c>
      <c r="H3" s="23">
        <v>1</v>
      </c>
      <c r="I3" s="23">
        <f>G3+H3</f>
        <v>4</v>
      </c>
      <c r="J3" s="23"/>
      <c r="K3" s="23"/>
    </row>
    <row r="4" spans="1:11" x14ac:dyDescent="0.25">
      <c r="A4" s="23"/>
      <c r="B4" s="23"/>
      <c r="C4" s="23" t="s">
        <v>37</v>
      </c>
      <c r="D4" s="23" t="s">
        <v>42</v>
      </c>
      <c r="E4" s="23" t="s">
        <v>43</v>
      </c>
      <c r="F4" s="23">
        <v>326</v>
      </c>
      <c r="G4" s="23">
        <v>3</v>
      </c>
      <c r="H4" s="23">
        <v>1</v>
      </c>
      <c r="I4" s="23"/>
      <c r="J4" s="23"/>
      <c r="K4" s="23"/>
    </row>
    <row r="5" spans="1:11" x14ac:dyDescent="0.25">
      <c r="A5" s="23"/>
      <c r="B5" s="23"/>
      <c r="C5" s="23" t="s">
        <v>37</v>
      </c>
      <c r="D5" s="23" t="s">
        <v>44</v>
      </c>
      <c r="E5" s="23" t="s">
        <v>41</v>
      </c>
      <c r="F5" s="23">
        <v>109</v>
      </c>
      <c r="G5" s="23">
        <v>3</v>
      </c>
      <c r="H5" s="23">
        <v>1</v>
      </c>
      <c r="I5" s="23"/>
      <c r="J5" s="23"/>
      <c r="K5" s="23"/>
    </row>
    <row r="6" spans="1:11" x14ac:dyDescent="0.25">
      <c r="A6" s="23"/>
      <c r="B6" s="23"/>
      <c r="C6" s="23"/>
      <c r="D6" s="23" t="s">
        <v>48</v>
      </c>
      <c r="E6" s="23">
        <v>0</v>
      </c>
      <c r="F6" s="23">
        <v>0</v>
      </c>
      <c r="G6" s="23">
        <v>3</v>
      </c>
      <c r="H6" s="23">
        <v>1</v>
      </c>
      <c r="I6" s="23"/>
      <c r="J6" s="23"/>
      <c r="K6" s="23"/>
    </row>
    <row r="7" spans="1:11" x14ac:dyDescent="0.25">
      <c r="A7" s="23"/>
      <c r="B7" s="23"/>
      <c r="C7" s="23" t="s">
        <v>37</v>
      </c>
      <c r="D7" s="23" t="s">
        <v>49</v>
      </c>
      <c r="E7" s="23" t="s">
        <v>41</v>
      </c>
      <c r="F7" s="23">
        <v>40</v>
      </c>
      <c r="G7" s="23">
        <v>3</v>
      </c>
      <c r="H7" s="23">
        <v>1</v>
      </c>
      <c r="I7" s="23"/>
      <c r="J7" s="23"/>
      <c r="K7" s="23"/>
    </row>
    <row r="8" spans="1:11" x14ac:dyDescent="0.25">
      <c r="A8" s="23"/>
      <c r="B8" s="23"/>
      <c r="C8" s="23" t="s">
        <v>104</v>
      </c>
      <c r="D8" s="23" t="s">
        <v>50</v>
      </c>
      <c r="E8" s="23" t="s">
        <v>41</v>
      </c>
      <c r="F8" s="23">
        <v>20</v>
      </c>
      <c r="G8" s="23">
        <v>3</v>
      </c>
      <c r="H8" s="23">
        <v>1</v>
      </c>
      <c r="I8" s="23"/>
      <c r="J8" s="23"/>
      <c r="K8" s="23"/>
    </row>
    <row r="9" spans="1:11" x14ac:dyDescent="0.25">
      <c r="A9" s="23"/>
      <c r="B9" s="23"/>
      <c r="C9" s="23" t="s">
        <v>104</v>
      </c>
      <c r="D9" s="23" t="s">
        <v>51</v>
      </c>
      <c r="E9" s="23" t="s">
        <v>41</v>
      </c>
      <c r="F9" s="23">
        <v>110</v>
      </c>
      <c r="G9" s="23">
        <v>3</v>
      </c>
      <c r="H9" s="23">
        <v>1</v>
      </c>
      <c r="I9" s="23"/>
      <c r="J9" s="23"/>
      <c r="K9" s="23"/>
    </row>
    <row r="10" spans="1:11" x14ac:dyDescent="0.25">
      <c r="A10" s="23"/>
      <c r="B10" s="23"/>
      <c r="C10" s="23" t="s">
        <v>104</v>
      </c>
      <c r="D10" s="23" t="s">
        <v>51</v>
      </c>
      <c r="E10" s="23" t="s">
        <v>43</v>
      </c>
      <c r="F10" s="23">
        <v>110</v>
      </c>
      <c r="G10" s="23">
        <v>3</v>
      </c>
      <c r="H10" s="23">
        <v>1</v>
      </c>
      <c r="I10" s="23"/>
      <c r="J10" s="23"/>
      <c r="K10" s="23"/>
    </row>
    <row r="11" spans="1:11" s="24" customFormat="1" x14ac:dyDescent="0.25">
      <c r="A11" s="25"/>
      <c r="B11" s="25"/>
      <c r="C11" s="23" t="s">
        <v>104</v>
      </c>
      <c r="D11" s="25" t="s">
        <v>52</v>
      </c>
      <c r="E11" s="25" t="s">
        <v>41</v>
      </c>
      <c r="F11" s="25">
        <v>15</v>
      </c>
      <c r="G11" s="25">
        <v>3</v>
      </c>
      <c r="H11" s="25">
        <v>1</v>
      </c>
      <c r="I11" s="28"/>
      <c r="J11" s="28"/>
      <c r="K11" s="28"/>
    </row>
    <row r="12" spans="1:11" x14ac:dyDescent="0.25">
      <c r="A12" s="23"/>
      <c r="B12" s="23"/>
      <c r="C12" s="41" t="s">
        <v>105</v>
      </c>
      <c r="D12" s="41" t="s">
        <v>53</v>
      </c>
      <c r="E12" s="41" t="s">
        <v>41</v>
      </c>
      <c r="F12" s="41">
        <v>195</v>
      </c>
      <c r="G12" s="41">
        <v>3</v>
      </c>
      <c r="H12" s="41">
        <v>1</v>
      </c>
      <c r="I12" s="41"/>
      <c r="J12" s="41"/>
      <c r="K12" s="41" t="s">
        <v>119</v>
      </c>
    </row>
    <row r="13" spans="1:11" x14ac:dyDescent="0.25">
      <c r="A13" s="23"/>
      <c r="B13" s="23"/>
      <c r="C13" s="23" t="s">
        <v>104</v>
      </c>
      <c r="D13" s="23" t="s">
        <v>56</v>
      </c>
      <c r="E13" s="23" t="s">
        <v>41</v>
      </c>
      <c r="F13" s="23">
        <v>53</v>
      </c>
      <c r="G13" s="23">
        <v>3</v>
      </c>
      <c r="H13" s="23">
        <v>1</v>
      </c>
      <c r="I13" s="23"/>
      <c r="J13" s="23"/>
      <c r="K13" s="23"/>
    </row>
    <row r="14" spans="1:11" x14ac:dyDescent="0.25">
      <c r="A14" s="26" t="s">
        <v>57</v>
      </c>
      <c r="B14" s="33">
        <f>'[3]Centralizator strazi'!$C$5</f>
        <v>57</v>
      </c>
      <c r="C14" s="26"/>
      <c r="D14" s="26"/>
      <c r="E14" s="26"/>
      <c r="F14" s="26"/>
      <c r="G14" s="26"/>
      <c r="H14" s="26"/>
      <c r="I14" s="26">
        <f>G15+H15</f>
        <v>3.5</v>
      </c>
      <c r="J14" s="26">
        <f>B14*I14</f>
        <v>199.5</v>
      </c>
      <c r="K14" s="23"/>
    </row>
    <row r="15" spans="1:11" x14ac:dyDescent="0.25">
      <c r="B15" s="23"/>
      <c r="C15" s="23" t="s">
        <v>104</v>
      </c>
      <c r="D15" s="23" t="s">
        <v>58</v>
      </c>
      <c r="E15" s="23" t="s">
        <v>43</v>
      </c>
      <c r="F15" s="23">
        <v>27</v>
      </c>
      <c r="G15" s="23">
        <v>2.75</v>
      </c>
      <c r="H15" s="23">
        <v>0.75</v>
      </c>
      <c r="I15" s="23"/>
      <c r="J15" s="23"/>
      <c r="K15" s="23"/>
    </row>
    <row r="16" spans="1:11" x14ac:dyDescent="0.25">
      <c r="A16" s="23"/>
      <c r="B16" s="23"/>
      <c r="C16" s="23"/>
      <c r="D16" s="23" t="s">
        <v>59</v>
      </c>
      <c r="E16" s="23">
        <v>0</v>
      </c>
      <c r="F16" s="23">
        <v>0</v>
      </c>
      <c r="G16" s="23">
        <v>2.75</v>
      </c>
      <c r="H16" s="23">
        <v>0.75</v>
      </c>
      <c r="I16" s="23"/>
      <c r="J16" s="23"/>
      <c r="K16" s="23"/>
    </row>
    <row r="17" spans="1:11" x14ac:dyDescent="0.25">
      <c r="A17" s="26" t="s">
        <v>54</v>
      </c>
      <c r="B17" s="33">
        <f>'[3]Centralizator strazi'!$C$6</f>
        <v>149.30000000000001</v>
      </c>
      <c r="C17" s="26"/>
      <c r="D17" s="26"/>
      <c r="E17" s="26"/>
      <c r="F17" s="26"/>
      <c r="G17" s="26"/>
      <c r="H17" s="26"/>
      <c r="I17" s="26">
        <v>4</v>
      </c>
      <c r="J17" s="26">
        <f>B17*I17</f>
        <v>597.20000000000005</v>
      </c>
      <c r="K17" s="23"/>
    </row>
    <row r="18" spans="1:11" x14ac:dyDescent="0.25">
      <c r="B18" s="23"/>
      <c r="C18" s="23" t="s">
        <v>37</v>
      </c>
      <c r="D18" s="23" t="s">
        <v>55</v>
      </c>
      <c r="E18" s="23" t="s">
        <v>43</v>
      </c>
      <c r="F18" s="23">
        <v>149.30000000000001</v>
      </c>
      <c r="G18" s="23">
        <v>3</v>
      </c>
      <c r="H18" s="23">
        <v>1</v>
      </c>
      <c r="I18" s="23"/>
      <c r="J18" s="23"/>
      <c r="K18" s="23"/>
    </row>
    <row r="19" spans="1:11" x14ac:dyDescent="0.25">
      <c r="A19" s="26" t="s">
        <v>60</v>
      </c>
      <c r="B19" s="33">
        <f>'[3]Centralizator strazi'!$C$7</f>
        <v>461</v>
      </c>
      <c r="C19" s="26"/>
      <c r="D19" s="26"/>
      <c r="E19" s="26"/>
      <c r="F19" s="26"/>
      <c r="G19" s="26"/>
      <c r="H19" s="26"/>
      <c r="I19" s="26">
        <v>4</v>
      </c>
      <c r="J19" s="26">
        <f>B19*I19</f>
        <v>1844</v>
      </c>
      <c r="K19" s="23"/>
    </row>
    <row r="20" spans="1:11" x14ac:dyDescent="0.25">
      <c r="B20" s="23"/>
      <c r="C20" s="23" t="s">
        <v>37</v>
      </c>
      <c r="D20" s="23" t="s">
        <v>61</v>
      </c>
      <c r="E20" s="23" t="s">
        <v>41</v>
      </c>
      <c r="F20" s="23">
        <v>156</v>
      </c>
      <c r="G20" s="23">
        <v>3</v>
      </c>
      <c r="H20" s="23">
        <v>1</v>
      </c>
      <c r="I20" s="23">
        <v>4</v>
      </c>
      <c r="J20" s="23"/>
      <c r="K20" s="23"/>
    </row>
    <row r="21" spans="1:11" x14ac:dyDescent="0.25">
      <c r="B21" s="23"/>
      <c r="C21" s="23" t="s">
        <v>37</v>
      </c>
      <c r="D21" s="23" t="s">
        <v>62</v>
      </c>
      <c r="E21" s="23" t="s">
        <v>41</v>
      </c>
      <c r="F21" s="23">
        <v>11</v>
      </c>
      <c r="G21" s="23"/>
      <c r="H21" s="23"/>
      <c r="I21" s="23">
        <v>4</v>
      </c>
      <c r="J21" s="23"/>
      <c r="K21" s="23"/>
    </row>
    <row r="22" spans="1:11" x14ac:dyDescent="0.25">
      <c r="A22" s="23"/>
      <c r="B22" s="23"/>
      <c r="C22" s="23" t="s">
        <v>104</v>
      </c>
      <c r="D22" s="23" t="s">
        <v>62</v>
      </c>
      <c r="E22" s="23" t="s">
        <v>43</v>
      </c>
      <c r="F22" s="23">
        <v>11</v>
      </c>
      <c r="G22" s="23">
        <v>3</v>
      </c>
      <c r="H22" s="23">
        <v>1</v>
      </c>
      <c r="I22" s="23">
        <v>4</v>
      </c>
      <c r="J22" s="23"/>
      <c r="K22" s="23"/>
    </row>
    <row r="23" spans="1:11" x14ac:dyDescent="0.25">
      <c r="A23" s="23"/>
      <c r="B23" s="23"/>
      <c r="C23" s="23" t="s">
        <v>104</v>
      </c>
      <c r="D23" s="23" t="s">
        <v>63</v>
      </c>
      <c r="E23" s="23" t="s">
        <v>41</v>
      </c>
      <c r="F23" s="23">
        <v>103</v>
      </c>
      <c r="G23" s="23">
        <v>3</v>
      </c>
      <c r="H23" s="23">
        <v>1</v>
      </c>
      <c r="I23" s="23">
        <v>4</v>
      </c>
      <c r="J23" s="23"/>
      <c r="K23" s="23"/>
    </row>
    <row r="24" spans="1:11" x14ac:dyDescent="0.25">
      <c r="A24" s="23"/>
      <c r="B24" s="23"/>
      <c r="C24" s="23" t="s">
        <v>104</v>
      </c>
      <c r="D24" s="23" t="s">
        <v>63</v>
      </c>
      <c r="E24" s="23" t="s">
        <v>43</v>
      </c>
      <c r="F24" s="23">
        <v>103</v>
      </c>
      <c r="G24" s="23">
        <v>3</v>
      </c>
      <c r="H24" s="23">
        <v>1</v>
      </c>
      <c r="I24" s="23">
        <v>4</v>
      </c>
      <c r="J24" s="23"/>
      <c r="K24" s="23"/>
    </row>
    <row r="25" spans="1:11" x14ac:dyDescent="0.25">
      <c r="A25" s="23"/>
      <c r="B25" s="23"/>
      <c r="C25" s="23" t="s">
        <v>104</v>
      </c>
      <c r="D25" s="23" t="s">
        <v>64</v>
      </c>
      <c r="E25" s="23" t="s">
        <v>43</v>
      </c>
      <c r="F25" s="23">
        <v>172</v>
      </c>
      <c r="G25" s="23"/>
      <c r="H25" s="23"/>
      <c r="I25" s="23">
        <v>4</v>
      </c>
      <c r="J25" s="23"/>
      <c r="K25" s="23"/>
    </row>
    <row r="26" spans="1:11" x14ac:dyDescent="0.25">
      <c r="A26" s="23"/>
      <c r="B26" s="23"/>
      <c r="C26" s="23" t="s">
        <v>37</v>
      </c>
      <c r="D26" s="23" t="s">
        <v>64</v>
      </c>
      <c r="E26" s="23" t="s">
        <v>43</v>
      </c>
      <c r="F26" s="23">
        <v>172</v>
      </c>
      <c r="G26" s="23">
        <v>3</v>
      </c>
      <c r="H26" s="23">
        <v>1</v>
      </c>
      <c r="I26" s="23">
        <v>4</v>
      </c>
      <c r="J26" s="23"/>
      <c r="K26" s="23"/>
    </row>
    <row r="27" spans="1:11" x14ac:dyDescent="0.25">
      <c r="A27" s="23"/>
      <c r="B27" s="23"/>
      <c r="C27" s="23" t="s">
        <v>104</v>
      </c>
      <c r="D27" s="23" t="s">
        <v>65</v>
      </c>
      <c r="E27" s="23" t="s">
        <v>43</v>
      </c>
      <c r="F27" s="23">
        <v>8</v>
      </c>
      <c r="G27" s="23">
        <v>3</v>
      </c>
      <c r="H27" s="23">
        <v>1</v>
      </c>
      <c r="I27" s="23">
        <v>4</v>
      </c>
      <c r="J27" s="23"/>
      <c r="K27" s="23"/>
    </row>
    <row r="28" spans="1:11" x14ac:dyDescent="0.25">
      <c r="A28" s="23"/>
      <c r="B28" s="23"/>
      <c r="C28" s="23"/>
      <c r="D28" s="23" t="s">
        <v>66</v>
      </c>
      <c r="E28" s="23">
        <v>0</v>
      </c>
      <c r="F28" s="23">
        <v>0</v>
      </c>
      <c r="G28" s="23">
        <v>3</v>
      </c>
      <c r="H28" s="23">
        <v>1</v>
      </c>
      <c r="I28" s="23">
        <v>4</v>
      </c>
      <c r="J28" s="23"/>
      <c r="K28" s="23"/>
    </row>
    <row r="29" spans="1:11" x14ac:dyDescent="0.25">
      <c r="A29" s="26" t="s">
        <v>67</v>
      </c>
      <c r="B29" s="33">
        <f>'[3]Centralizator strazi'!$C$8</f>
        <v>254.5</v>
      </c>
      <c r="C29" s="26"/>
      <c r="D29" s="26"/>
      <c r="E29" s="26"/>
      <c r="F29" s="26"/>
      <c r="G29" s="26"/>
      <c r="H29" s="26"/>
      <c r="I29" s="26">
        <v>4</v>
      </c>
      <c r="J29" s="26">
        <f>B29*I29</f>
        <v>1018</v>
      </c>
      <c r="K29" s="23"/>
    </row>
    <row r="30" spans="1:11" x14ac:dyDescent="0.25">
      <c r="B30" s="23"/>
      <c r="C30" s="41" t="s">
        <v>106</v>
      </c>
      <c r="D30" s="41" t="s">
        <v>68</v>
      </c>
      <c r="E30" s="41" t="s">
        <v>41</v>
      </c>
      <c r="F30" s="41">
        <v>17</v>
      </c>
      <c r="G30" s="41">
        <v>3</v>
      </c>
      <c r="H30" s="41">
        <v>1</v>
      </c>
      <c r="I30" s="41">
        <v>4</v>
      </c>
      <c r="J30" s="41"/>
      <c r="K30" s="41" t="s">
        <v>119</v>
      </c>
    </row>
    <row r="31" spans="1:11" ht="24.75" customHeight="1" x14ac:dyDescent="0.25">
      <c r="A31" s="23"/>
      <c r="B31" s="23"/>
      <c r="C31" s="41" t="s">
        <v>107</v>
      </c>
      <c r="D31" s="41" t="s">
        <v>69</v>
      </c>
      <c r="E31" s="41" t="s">
        <v>41</v>
      </c>
      <c r="F31" s="41">
        <v>103</v>
      </c>
      <c r="G31" s="41">
        <v>3</v>
      </c>
      <c r="H31" s="41">
        <v>1</v>
      </c>
      <c r="I31" s="41">
        <v>4</v>
      </c>
      <c r="J31" s="41"/>
      <c r="K31" s="41" t="s">
        <v>119</v>
      </c>
    </row>
    <row r="32" spans="1:11" x14ac:dyDescent="0.25">
      <c r="A32" s="23"/>
      <c r="B32" s="23"/>
      <c r="C32" s="41" t="s">
        <v>106</v>
      </c>
      <c r="D32" s="41" t="s">
        <v>71</v>
      </c>
      <c r="E32" s="41" t="s">
        <v>41</v>
      </c>
      <c r="F32" s="41">
        <v>40</v>
      </c>
      <c r="G32" s="41">
        <v>3</v>
      </c>
      <c r="H32" s="41">
        <v>1</v>
      </c>
      <c r="I32" s="41">
        <v>4</v>
      </c>
      <c r="J32" s="41"/>
      <c r="K32" s="41" t="s">
        <v>119</v>
      </c>
    </row>
    <row r="33" spans="1:11" x14ac:dyDescent="0.25">
      <c r="A33" s="23"/>
      <c r="B33" s="23"/>
      <c r="C33" s="23" t="s">
        <v>37</v>
      </c>
      <c r="D33" s="23" t="s">
        <v>72</v>
      </c>
      <c r="E33" s="23">
        <v>0</v>
      </c>
      <c r="F33" s="23">
        <v>0</v>
      </c>
      <c r="G33" s="23">
        <v>3</v>
      </c>
      <c r="H33" s="23">
        <v>1</v>
      </c>
      <c r="I33" s="23">
        <v>4</v>
      </c>
      <c r="J33" s="23"/>
      <c r="K33" s="23"/>
    </row>
    <row r="34" spans="1:11" x14ac:dyDescent="0.25">
      <c r="A34" s="26" t="s">
        <v>70</v>
      </c>
      <c r="B34" s="26">
        <v>109.6</v>
      </c>
      <c r="C34" s="26"/>
      <c r="D34" s="26"/>
      <c r="E34" s="26"/>
      <c r="F34" s="26"/>
      <c r="G34" s="26"/>
      <c r="H34" s="26"/>
      <c r="I34" s="26">
        <v>4</v>
      </c>
      <c r="J34" s="26">
        <f>B34*I34</f>
        <v>438.4</v>
      </c>
      <c r="K34" s="23"/>
    </row>
    <row r="35" spans="1:11" x14ac:dyDescent="0.25">
      <c r="B35" s="23"/>
      <c r="C35" s="23" t="s">
        <v>104</v>
      </c>
      <c r="D35" s="23" t="s">
        <v>73</v>
      </c>
      <c r="E35" s="23" t="s">
        <v>41</v>
      </c>
      <c r="F35" s="23">
        <v>35</v>
      </c>
      <c r="G35" s="23">
        <v>3</v>
      </c>
      <c r="H35" s="23">
        <v>1</v>
      </c>
      <c r="I35" s="23">
        <v>4</v>
      </c>
      <c r="J35" s="23"/>
      <c r="K35" s="23"/>
    </row>
    <row r="36" spans="1:11" x14ac:dyDescent="0.25">
      <c r="A36" s="23"/>
      <c r="B36" s="23"/>
      <c r="C36" s="23" t="s">
        <v>104</v>
      </c>
      <c r="D36" s="23" t="s">
        <v>74</v>
      </c>
      <c r="E36" s="23" t="s">
        <v>41</v>
      </c>
      <c r="F36" s="23">
        <v>33</v>
      </c>
      <c r="G36" s="23">
        <v>3</v>
      </c>
      <c r="H36" s="23">
        <v>1</v>
      </c>
      <c r="I36" s="23">
        <v>4</v>
      </c>
      <c r="J36" s="23"/>
      <c r="K36" s="23"/>
    </row>
    <row r="37" spans="1:11" ht="30" x14ac:dyDescent="0.25">
      <c r="A37" s="23"/>
      <c r="B37" s="23"/>
      <c r="C37" s="42" t="s">
        <v>120</v>
      </c>
      <c r="D37" s="41" t="s">
        <v>74</v>
      </c>
      <c r="E37" s="41" t="s">
        <v>43</v>
      </c>
      <c r="F37" s="41">
        <v>33</v>
      </c>
      <c r="G37" s="41">
        <v>3</v>
      </c>
      <c r="H37" s="41">
        <v>1</v>
      </c>
      <c r="I37" s="41">
        <v>4</v>
      </c>
      <c r="J37" s="41"/>
      <c r="K37" s="41" t="s">
        <v>119</v>
      </c>
    </row>
    <row r="38" spans="1:11" x14ac:dyDescent="0.25">
      <c r="A38" s="23"/>
      <c r="B38" s="23"/>
      <c r="C38" s="23" t="s">
        <v>108</v>
      </c>
      <c r="D38" s="23" t="s">
        <v>75</v>
      </c>
      <c r="E38" s="23" t="s">
        <v>41</v>
      </c>
      <c r="F38" s="23">
        <v>37</v>
      </c>
      <c r="G38" s="23">
        <v>3</v>
      </c>
      <c r="H38" s="23">
        <v>1</v>
      </c>
      <c r="I38" s="23">
        <v>4</v>
      </c>
      <c r="J38" s="23"/>
      <c r="K38" s="23"/>
    </row>
    <row r="39" spans="1:11" x14ac:dyDescent="0.25">
      <c r="A39" s="23"/>
      <c r="B39" s="23"/>
      <c r="C39" s="23"/>
      <c r="D39" s="23" t="s">
        <v>76</v>
      </c>
      <c r="E39" s="23">
        <v>0</v>
      </c>
      <c r="F39" s="23">
        <v>0</v>
      </c>
      <c r="G39" s="23">
        <v>3</v>
      </c>
      <c r="H39" s="23">
        <v>1</v>
      </c>
      <c r="I39" s="23">
        <v>4</v>
      </c>
      <c r="J39" s="23"/>
      <c r="K39" s="23"/>
    </row>
    <row r="40" spans="1:11" x14ac:dyDescent="0.25">
      <c r="A40" s="26" t="s">
        <v>77</v>
      </c>
      <c r="B40" s="26">
        <v>330</v>
      </c>
      <c r="C40" s="26">
        <v>270</v>
      </c>
      <c r="D40" s="26"/>
      <c r="E40" s="26"/>
      <c r="F40" s="26"/>
      <c r="G40" s="26"/>
      <c r="H40" s="26"/>
      <c r="I40" s="26">
        <v>4.5</v>
      </c>
      <c r="J40" s="26">
        <f>C40*I40</f>
        <v>1215</v>
      </c>
      <c r="K40" s="23"/>
    </row>
    <row r="41" spans="1:11" x14ac:dyDescent="0.25">
      <c r="A41" s="36"/>
      <c r="B41" s="26"/>
      <c r="C41" s="26">
        <v>60</v>
      </c>
      <c r="D41" s="26"/>
      <c r="E41" s="26"/>
      <c r="F41" s="26"/>
      <c r="G41" s="26"/>
      <c r="H41" s="26"/>
      <c r="I41" s="26">
        <v>4</v>
      </c>
      <c r="J41" s="26">
        <f>C41*I41</f>
        <v>240</v>
      </c>
      <c r="K41" s="23"/>
    </row>
    <row r="42" spans="1:11" x14ac:dyDescent="0.25">
      <c r="B42" s="23"/>
      <c r="C42" s="23" t="s">
        <v>106</v>
      </c>
      <c r="D42" s="23" t="s">
        <v>78</v>
      </c>
      <c r="E42" s="23">
        <v>0</v>
      </c>
      <c r="F42" s="23">
        <v>0</v>
      </c>
      <c r="G42" s="23">
        <v>3.5</v>
      </c>
      <c r="H42" s="23">
        <v>1</v>
      </c>
      <c r="I42" s="23">
        <f>G42+H42</f>
        <v>4.5</v>
      </c>
      <c r="J42" s="23"/>
      <c r="K42" s="23"/>
    </row>
    <row r="43" spans="1:11" x14ac:dyDescent="0.25">
      <c r="A43" s="23"/>
      <c r="B43" s="23"/>
      <c r="C43" s="23" t="s">
        <v>104</v>
      </c>
      <c r="D43" s="23" t="s">
        <v>79</v>
      </c>
      <c r="E43" s="23" t="s">
        <v>41</v>
      </c>
      <c r="F43" s="23">
        <v>97</v>
      </c>
      <c r="G43" s="23">
        <v>3.5</v>
      </c>
      <c r="H43" s="23">
        <v>1</v>
      </c>
      <c r="I43" s="23">
        <f>G43+H43</f>
        <v>4.5</v>
      </c>
      <c r="J43" s="23"/>
      <c r="K43" s="23"/>
    </row>
    <row r="44" spans="1:11" x14ac:dyDescent="0.25">
      <c r="A44" s="23"/>
      <c r="B44" s="23"/>
      <c r="C44" s="23" t="s">
        <v>37</v>
      </c>
      <c r="D44" s="23" t="s">
        <v>79</v>
      </c>
      <c r="E44" s="23" t="s">
        <v>43</v>
      </c>
      <c r="F44" s="23">
        <v>97</v>
      </c>
      <c r="G44" s="23">
        <v>3.5</v>
      </c>
      <c r="H44" s="23"/>
      <c r="I44" s="23">
        <v>4.5</v>
      </c>
      <c r="J44" s="23"/>
      <c r="K44" s="23"/>
    </row>
    <row r="45" spans="1:11" x14ac:dyDescent="0.25">
      <c r="A45" s="23"/>
      <c r="B45" s="23"/>
      <c r="C45" s="23" t="s">
        <v>104</v>
      </c>
      <c r="D45" s="23" t="s">
        <v>80</v>
      </c>
      <c r="E45" s="23" t="s">
        <v>41</v>
      </c>
      <c r="F45" s="23">
        <v>60</v>
      </c>
      <c r="G45" s="23">
        <v>3</v>
      </c>
      <c r="H45" s="23">
        <v>1</v>
      </c>
      <c r="I45" s="23">
        <f>G45+H45</f>
        <v>4</v>
      </c>
      <c r="J45" s="23"/>
      <c r="K45" s="23"/>
    </row>
    <row r="46" spans="1:11" x14ac:dyDescent="0.25">
      <c r="A46" s="23"/>
      <c r="B46" s="23"/>
      <c r="C46" s="23" t="s">
        <v>37</v>
      </c>
      <c r="D46" s="23" t="s">
        <v>80</v>
      </c>
      <c r="E46" s="23" t="s">
        <v>43</v>
      </c>
      <c r="F46" s="23">
        <v>60</v>
      </c>
      <c r="G46" s="23">
        <v>3</v>
      </c>
      <c r="H46" s="23">
        <v>1</v>
      </c>
      <c r="I46" s="23">
        <f>G46+H46</f>
        <v>4</v>
      </c>
      <c r="J46" s="23"/>
      <c r="K46" s="23"/>
    </row>
    <row r="47" spans="1:11" x14ac:dyDescent="0.25">
      <c r="A47" s="26" t="s">
        <v>81</v>
      </c>
      <c r="B47" s="26">
        <v>197.9</v>
      </c>
      <c r="C47" s="26"/>
      <c r="D47" s="26"/>
      <c r="E47" s="26"/>
      <c r="F47" s="26"/>
      <c r="G47" s="26"/>
      <c r="H47" s="26"/>
      <c r="I47" s="26">
        <v>4</v>
      </c>
      <c r="J47" s="26">
        <f>B47*I47</f>
        <v>791.6</v>
      </c>
      <c r="K47" s="23"/>
    </row>
    <row r="48" spans="1:11" x14ac:dyDescent="0.25">
      <c r="B48" s="23"/>
      <c r="C48" s="23" t="s">
        <v>106</v>
      </c>
      <c r="D48" s="23" t="s">
        <v>82</v>
      </c>
      <c r="E48" s="23" t="s">
        <v>43</v>
      </c>
      <c r="F48" s="23">
        <v>197.9</v>
      </c>
      <c r="G48" s="23"/>
      <c r="H48" s="23"/>
      <c r="I48" s="23">
        <v>4</v>
      </c>
      <c r="J48" s="23"/>
      <c r="K48" s="23"/>
    </row>
    <row r="49" spans="1:11" x14ac:dyDescent="0.25">
      <c r="B49" s="23"/>
      <c r="C49" s="23" t="s">
        <v>37</v>
      </c>
      <c r="D49" s="23" t="s">
        <v>82</v>
      </c>
      <c r="E49" s="23" t="s">
        <v>41</v>
      </c>
      <c r="F49" s="23">
        <v>197.9</v>
      </c>
      <c r="G49" s="23">
        <v>3</v>
      </c>
      <c r="H49" s="23">
        <v>1</v>
      </c>
      <c r="I49" s="23">
        <f>G49+H49</f>
        <v>4</v>
      </c>
      <c r="J49" s="23"/>
      <c r="K49" s="23"/>
    </row>
    <row r="50" spans="1:11" x14ac:dyDescent="0.25">
      <c r="A50" s="26" t="s">
        <v>83</v>
      </c>
      <c r="B50" s="26">
        <v>1470.7</v>
      </c>
      <c r="C50" s="26"/>
      <c r="D50" s="26"/>
      <c r="E50" s="26"/>
      <c r="F50" s="26"/>
      <c r="G50" s="26"/>
      <c r="H50" s="26"/>
      <c r="I50" s="26">
        <v>4</v>
      </c>
      <c r="J50" s="26">
        <f>B50*I50</f>
        <v>5882.8</v>
      </c>
      <c r="K50" s="23"/>
    </row>
    <row r="51" spans="1:11" x14ac:dyDescent="0.25">
      <c r="B51" s="23"/>
      <c r="C51" s="23" t="s">
        <v>37</v>
      </c>
      <c r="D51" s="23" t="s">
        <v>84</v>
      </c>
      <c r="E51" s="23">
        <v>0</v>
      </c>
      <c r="F51" s="23">
        <v>0</v>
      </c>
      <c r="G51" s="23">
        <v>3</v>
      </c>
      <c r="H51" s="23">
        <v>1</v>
      </c>
      <c r="I51" s="23">
        <f>G51+H51</f>
        <v>4</v>
      </c>
      <c r="J51" s="23"/>
      <c r="K51" s="23"/>
    </row>
    <row r="52" spans="1:11" x14ac:dyDescent="0.25">
      <c r="B52" s="23"/>
      <c r="C52" s="23" t="s">
        <v>37</v>
      </c>
      <c r="D52" s="23" t="s">
        <v>85</v>
      </c>
      <c r="E52" s="23" t="s">
        <v>41</v>
      </c>
      <c r="F52" s="23">
        <v>331</v>
      </c>
      <c r="G52" s="23"/>
      <c r="H52" s="23"/>
      <c r="I52" s="23">
        <v>4</v>
      </c>
      <c r="J52" s="23"/>
      <c r="K52" s="23"/>
    </row>
    <row r="53" spans="1:11" x14ac:dyDescent="0.25">
      <c r="A53" s="23"/>
      <c r="B53" s="23"/>
      <c r="C53" s="23" t="s">
        <v>104</v>
      </c>
      <c r="D53" s="23" t="s">
        <v>85</v>
      </c>
      <c r="E53" s="23" t="s">
        <v>43</v>
      </c>
      <c r="F53" s="23">
        <v>331</v>
      </c>
      <c r="G53" s="23">
        <v>3</v>
      </c>
      <c r="H53" s="23">
        <v>1</v>
      </c>
      <c r="I53" s="23">
        <v>4</v>
      </c>
      <c r="J53" s="23"/>
      <c r="K53" s="23"/>
    </row>
    <row r="54" spans="1:11" x14ac:dyDescent="0.25">
      <c r="A54" s="23"/>
      <c r="B54" s="23"/>
      <c r="C54" s="23" t="s">
        <v>37</v>
      </c>
      <c r="D54" s="23" t="s">
        <v>86</v>
      </c>
      <c r="E54" s="23">
        <v>0</v>
      </c>
      <c r="F54" s="23">
        <v>0</v>
      </c>
      <c r="G54" s="23">
        <v>3</v>
      </c>
      <c r="H54" s="23">
        <v>1</v>
      </c>
      <c r="I54" s="23">
        <v>4</v>
      </c>
      <c r="J54" s="23"/>
      <c r="K54" s="23"/>
    </row>
    <row r="55" spans="1:11" x14ac:dyDescent="0.25">
      <c r="A55" s="23"/>
      <c r="B55" s="23"/>
      <c r="C55" s="23" t="s">
        <v>104</v>
      </c>
      <c r="D55" s="23" t="s">
        <v>87</v>
      </c>
      <c r="E55" s="23" t="s">
        <v>41</v>
      </c>
      <c r="F55" s="23">
        <v>635</v>
      </c>
      <c r="G55" s="23">
        <v>3</v>
      </c>
      <c r="H55" s="23">
        <v>1</v>
      </c>
      <c r="I55" s="23">
        <v>4</v>
      </c>
      <c r="J55" s="23"/>
      <c r="K55" s="23"/>
    </row>
    <row r="56" spans="1:11" x14ac:dyDescent="0.25">
      <c r="A56" s="23"/>
      <c r="B56" s="23"/>
      <c r="C56" s="23" t="s">
        <v>109</v>
      </c>
      <c r="D56" s="23" t="s">
        <v>88</v>
      </c>
      <c r="E56" s="23" t="s">
        <v>41</v>
      </c>
      <c r="F56" s="23">
        <v>230.7</v>
      </c>
      <c r="G56" s="23">
        <v>3</v>
      </c>
      <c r="H56" s="23">
        <v>1</v>
      </c>
      <c r="I56" s="23">
        <v>4</v>
      </c>
      <c r="J56" s="23"/>
      <c r="K56" s="23"/>
    </row>
    <row r="57" spans="1:11" x14ac:dyDescent="0.25">
      <c r="A57" s="26" t="s">
        <v>89</v>
      </c>
      <c r="B57" s="26">
        <v>195</v>
      </c>
      <c r="C57" s="26"/>
      <c r="D57" s="26"/>
      <c r="E57" s="26"/>
      <c r="F57" s="26"/>
      <c r="G57" s="26">
        <v>2.75</v>
      </c>
      <c r="H57" s="26">
        <v>0.75</v>
      </c>
      <c r="I57" s="26">
        <f>G57+H57</f>
        <v>3.5</v>
      </c>
      <c r="J57" s="26">
        <f>B57*I57</f>
        <v>682.5</v>
      </c>
      <c r="K57" s="23"/>
    </row>
    <row r="58" spans="1:11" x14ac:dyDescent="0.25">
      <c r="A58" s="23"/>
      <c r="B58" s="23"/>
      <c r="C58" s="23" t="s">
        <v>37</v>
      </c>
      <c r="D58" s="23" t="s">
        <v>90</v>
      </c>
      <c r="E58" s="23" t="s">
        <v>41</v>
      </c>
      <c r="F58" s="23">
        <v>195</v>
      </c>
      <c r="G58" s="23"/>
      <c r="H58" s="23"/>
      <c r="I58" s="23"/>
      <c r="J58" s="23"/>
      <c r="K58" s="23"/>
    </row>
    <row r="59" spans="1:11" x14ac:dyDescent="0.25">
      <c r="A59" s="26" t="s">
        <v>115</v>
      </c>
      <c r="B59" s="26">
        <v>394.2</v>
      </c>
      <c r="C59" s="35" t="s">
        <v>116</v>
      </c>
      <c r="D59" s="26">
        <v>220</v>
      </c>
      <c r="E59" s="26"/>
      <c r="F59" s="26"/>
      <c r="G59" s="26"/>
      <c r="H59" s="26"/>
      <c r="I59" s="26">
        <v>4</v>
      </c>
      <c r="J59" s="26">
        <f>D59*I59+D60*I60+D61*I61+D62*I62+D63*I63</f>
        <v>1501.9639999999999</v>
      </c>
      <c r="K59" s="23"/>
    </row>
    <row r="60" spans="1:11" x14ac:dyDescent="0.25">
      <c r="A60" s="36"/>
      <c r="B60" s="26"/>
      <c r="C60" s="26" t="s">
        <v>97</v>
      </c>
      <c r="D60" s="26">
        <v>1</v>
      </c>
      <c r="E60" s="26"/>
      <c r="F60" s="26"/>
      <c r="G60" s="26"/>
      <c r="H60" s="26"/>
      <c r="I60" s="26">
        <v>3.5</v>
      </c>
      <c r="J60" s="23"/>
      <c r="K60" s="23"/>
    </row>
    <row r="61" spans="1:11" x14ac:dyDescent="0.25">
      <c r="A61" s="36"/>
      <c r="B61" s="26"/>
      <c r="C61" s="26" t="s">
        <v>98</v>
      </c>
      <c r="D61" s="26">
        <f>294-221</f>
        <v>73</v>
      </c>
      <c r="E61" s="26"/>
      <c r="F61" s="26"/>
      <c r="G61" s="26"/>
      <c r="H61" s="26"/>
      <c r="I61" s="26">
        <v>3.62</v>
      </c>
      <c r="J61" s="23"/>
      <c r="K61" s="23"/>
    </row>
    <row r="62" spans="1:11" x14ac:dyDescent="0.25">
      <c r="A62" s="36"/>
      <c r="B62" s="26"/>
      <c r="C62" s="26" t="s">
        <v>94</v>
      </c>
      <c r="D62" s="26">
        <f>365-294</f>
        <v>71</v>
      </c>
      <c r="E62" s="26"/>
      <c r="F62" s="26"/>
      <c r="G62" s="26"/>
      <c r="H62" s="26"/>
      <c r="I62" s="26">
        <v>3.5</v>
      </c>
      <c r="J62" s="23"/>
      <c r="K62" s="23"/>
    </row>
    <row r="63" spans="1:11" x14ac:dyDescent="0.25">
      <c r="A63" s="36"/>
      <c r="B63" s="26"/>
      <c r="C63" s="26" t="s">
        <v>117</v>
      </c>
      <c r="D63" s="26">
        <f>394.2-365</f>
        <v>29.199999999999989</v>
      </c>
      <c r="E63" s="26"/>
      <c r="F63" s="26"/>
      <c r="G63" s="26"/>
      <c r="H63" s="26"/>
      <c r="I63" s="26">
        <v>3.62</v>
      </c>
      <c r="J63" s="23"/>
      <c r="K63" s="23"/>
    </row>
    <row r="64" spans="1:11" s="37" customFormat="1" x14ac:dyDescent="0.25">
      <c r="B64" s="38"/>
      <c r="C64" s="38" t="s">
        <v>37</v>
      </c>
      <c r="D64" s="38" t="s">
        <v>91</v>
      </c>
      <c r="E64" s="38">
        <v>0</v>
      </c>
      <c r="F64" s="38">
        <v>0</v>
      </c>
      <c r="G64" s="38">
        <v>3</v>
      </c>
      <c r="H64" s="38">
        <v>1</v>
      </c>
      <c r="I64" s="38">
        <v>4</v>
      </c>
      <c r="J64" s="38"/>
      <c r="K64" s="38"/>
    </row>
    <row r="65" spans="1:11" s="37" customFormat="1" x14ac:dyDescent="0.25">
      <c r="A65" s="38"/>
      <c r="B65" s="38"/>
      <c r="C65" s="38" t="s">
        <v>37</v>
      </c>
      <c r="D65" s="38" t="s">
        <v>95</v>
      </c>
      <c r="E65" s="38" t="s">
        <v>43</v>
      </c>
      <c r="F65" s="38">
        <v>13</v>
      </c>
      <c r="G65" s="38">
        <v>3</v>
      </c>
      <c r="H65" s="38">
        <v>1</v>
      </c>
      <c r="I65" s="38">
        <v>4</v>
      </c>
      <c r="J65" s="38"/>
      <c r="K65" s="38"/>
    </row>
    <row r="66" spans="1:11" s="37" customFormat="1" x14ac:dyDescent="0.25">
      <c r="A66" s="38"/>
      <c r="B66" s="38"/>
      <c r="C66" s="38" t="s">
        <v>109</v>
      </c>
      <c r="D66" s="38" t="s">
        <v>95</v>
      </c>
      <c r="E66" s="38" t="s">
        <v>43</v>
      </c>
      <c r="F66" s="38">
        <v>13</v>
      </c>
      <c r="G66" s="38"/>
      <c r="H66" s="38"/>
      <c r="I66" s="38"/>
      <c r="J66" s="38"/>
      <c r="K66" s="38"/>
    </row>
    <row r="67" spans="1:11" s="37" customFormat="1" x14ac:dyDescent="0.25">
      <c r="A67" s="38"/>
      <c r="B67" s="38"/>
      <c r="C67" s="38" t="s">
        <v>109</v>
      </c>
      <c r="D67" s="38" t="s">
        <v>96</v>
      </c>
      <c r="E67" s="38" t="s">
        <v>41</v>
      </c>
      <c r="F67" s="38">
        <v>65</v>
      </c>
      <c r="G67" s="38">
        <v>3</v>
      </c>
      <c r="H67" s="38">
        <v>1</v>
      </c>
      <c r="I67" s="38">
        <v>4</v>
      </c>
      <c r="J67" s="38"/>
      <c r="K67" s="38"/>
    </row>
    <row r="68" spans="1:11" s="37" customFormat="1" x14ac:dyDescent="0.25">
      <c r="A68" s="38"/>
      <c r="B68" s="38"/>
      <c r="C68" s="38" t="s">
        <v>109</v>
      </c>
      <c r="D68" s="38" t="s">
        <v>97</v>
      </c>
      <c r="E68" s="38" t="s">
        <v>41</v>
      </c>
      <c r="F68" s="38">
        <v>1</v>
      </c>
      <c r="G68" s="38"/>
      <c r="H68" s="38"/>
      <c r="I68" s="38"/>
      <c r="J68" s="38"/>
      <c r="K68" s="38"/>
    </row>
    <row r="69" spans="1:11" s="37" customFormat="1" x14ac:dyDescent="0.25">
      <c r="A69" s="38"/>
      <c r="B69" s="38"/>
      <c r="C69" s="38" t="s">
        <v>37</v>
      </c>
      <c r="D69" s="38" t="s">
        <v>97</v>
      </c>
      <c r="E69" s="38" t="s">
        <v>43</v>
      </c>
      <c r="F69" s="38">
        <v>1</v>
      </c>
      <c r="G69" s="38">
        <v>2.75</v>
      </c>
      <c r="H69" s="38">
        <v>0.75</v>
      </c>
      <c r="I69" s="38">
        <f>G69+H69</f>
        <v>3.5</v>
      </c>
      <c r="J69" s="38"/>
      <c r="K69" s="38"/>
    </row>
    <row r="70" spans="1:11" s="37" customFormat="1" x14ac:dyDescent="0.25">
      <c r="A70" s="38"/>
      <c r="B70" s="38"/>
      <c r="C70" s="38" t="s">
        <v>109</v>
      </c>
      <c r="D70" s="38" t="s">
        <v>98</v>
      </c>
      <c r="E70" s="38" t="s">
        <v>43</v>
      </c>
      <c r="F70" s="38">
        <v>73</v>
      </c>
      <c r="G70" s="38">
        <v>2.75</v>
      </c>
      <c r="H70" s="38">
        <v>0.87</v>
      </c>
      <c r="I70" s="38">
        <f>G70+H70</f>
        <v>3.62</v>
      </c>
      <c r="J70" s="38"/>
      <c r="K70" s="38"/>
    </row>
    <row r="71" spans="1:11" s="37" customFormat="1" x14ac:dyDescent="0.25">
      <c r="A71" s="38"/>
      <c r="B71" s="38"/>
      <c r="C71" s="38" t="s">
        <v>37</v>
      </c>
      <c r="D71" s="38" t="s">
        <v>98</v>
      </c>
      <c r="E71" s="38" t="s">
        <v>41</v>
      </c>
      <c r="F71" s="38">
        <v>73</v>
      </c>
      <c r="G71" s="38"/>
      <c r="H71" s="38"/>
      <c r="I71" s="38"/>
      <c r="J71" s="38"/>
      <c r="K71" s="38"/>
    </row>
    <row r="72" spans="1:11" s="37" customFormat="1" x14ac:dyDescent="0.25">
      <c r="A72" s="38"/>
      <c r="B72" s="38"/>
      <c r="C72" s="38" t="s">
        <v>37</v>
      </c>
      <c r="D72" s="38" t="s">
        <v>94</v>
      </c>
      <c r="E72" s="38" t="s">
        <v>41</v>
      </c>
      <c r="F72" s="38">
        <v>71</v>
      </c>
      <c r="G72" s="38">
        <v>2.75</v>
      </c>
      <c r="H72" s="38">
        <v>0.75</v>
      </c>
      <c r="I72" s="38">
        <f t="shared" ref="I72:I74" si="0">G72+H72</f>
        <v>3.5</v>
      </c>
      <c r="J72" s="38"/>
      <c r="K72" s="38"/>
    </row>
    <row r="73" spans="1:11" s="37" customFormat="1" x14ac:dyDescent="0.25">
      <c r="A73" s="38"/>
      <c r="B73" s="38"/>
      <c r="C73" s="38" t="s">
        <v>109</v>
      </c>
      <c r="D73" s="38" t="s">
        <v>99</v>
      </c>
      <c r="E73" s="38" t="s">
        <v>41</v>
      </c>
      <c r="F73" s="38">
        <v>29.2</v>
      </c>
      <c r="G73" s="38"/>
      <c r="H73" s="38"/>
      <c r="I73" s="38"/>
      <c r="J73" s="38"/>
      <c r="K73" s="38"/>
    </row>
    <row r="74" spans="1:11" s="37" customFormat="1" x14ac:dyDescent="0.25">
      <c r="A74" s="38"/>
      <c r="B74" s="38"/>
      <c r="C74" s="38" t="s">
        <v>37</v>
      </c>
      <c r="D74" s="39" t="s">
        <v>99</v>
      </c>
      <c r="E74" s="37" t="s">
        <v>43</v>
      </c>
      <c r="F74" s="38">
        <v>29.2</v>
      </c>
      <c r="G74" s="38">
        <v>2.75</v>
      </c>
      <c r="H74" s="38">
        <v>0.87</v>
      </c>
      <c r="I74" s="38">
        <f t="shared" si="0"/>
        <v>3.62</v>
      </c>
      <c r="J74" s="38"/>
      <c r="K74" s="38"/>
    </row>
    <row r="75" spans="1:11" s="37" customFormat="1" x14ac:dyDescent="0.25">
      <c r="A75" s="26" t="s">
        <v>92</v>
      </c>
      <c r="B75" s="26">
        <v>97.8</v>
      </c>
      <c r="C75" s="26"/>
      <c r="D75" s="26"/>
      <c r="E75" s="26"/>
      <c r="F75" s="26"/>
      <c r="G75" s="26"/>
      <c r="H75" s="26"/>
      <c r="I75" s="26">
        <v>4</v>
      </c>
      <c r="J75" s="26">
        <f>B75*I75</f>
        <v>391.2</v>
      </c>
      <c r="K75" s="38"/>
    </row>
    <row r="76" spans="1:11" ht="15.75" thickBot="1" x14ac:dyDescent="0.3">
      <c r="B76" s="46"/>
      <c r="C76" s="44" t="s">
        <v>37</v>
      </c>
      <c r="D76" s="46" t="s">
        <v>93</v>
      </c>
      <c r="E76" s="46" t="s">
        <v>43</v>
      </c>
      <c r="F76" s="46">
        <v>97.8</v>
      </c>
      <c r="G76" s="46">
        <v>3</v>
      </c>
      <c r="H76" s="46">
        <v>1</v>
      </c>
      <c r="I76" s="46">
        <v>4</v>
      </c>
      <c r="J76" s="44"/>
      <c r="K76" s="44"/>
    </row>
    <row r="77" spans="1:11" ht="15.75" thickBot="1" x14ac:dyDescent="0.3">
      <c r="A77" s="47"/>
      <c r="B77" s="48"/>
      <c r="C77" s="49" t="s">
        <v>100</v>
      </c>
      <c r="D77" s="48">
        <v>4685</v>
      </c>
      <c r="E77" s="48"/>
      <c r="F77" s="48">
        <f>SUM(F3:F76)</f>
        <v>5157</v>
      </c>
      <c r="G77" s="48"/>
      <c r="H77" s="48"/>
      <c r="I77" s="48"/>
      <c r="J77" s="50">
        <f>(J75+J59+J50+J47+J41+J40+J34+J29+J19+J17+J2)/D77</f>
        <v>3.7976870864461048</v>
      </c>
      <c r="K77" s="51"/>
    </row>
    <row r="79" spans="1:11" ht="15.75" thickBot="1" x14ac:dyDescent="0.3"/>
    <row r="80" spans="1:11" ht="45.75" thickBot="1" x14ac:dyDescent="0.3">
      <c r="D80" s="53"/>
      <c r="E80" s="54"/>
      <c r="F80" s="55" t="s">
        <v>112</v>
      </c>
      <c r="G80" s="55" t="s">
        <v>111</v>
      </c>
      <c r="H80" s="51" t="s">
        <v>113</v>
      </c>
    </row>
    <row r="81" spans="3:17" ht="30" customHeight="1" x14ac:dyDescent="0.25">
      <c r="C81" t="s">
        <v>110</v>
      </c>
      <c r="D81" s="52" t="s">
        <v>121</v>
      </c>
      <c r="E81" s="45"/>
      <c r="F81" s="45">
        <v>2199.1999999999998</v>
      </c>
      <c r="G81" s="45">
        <v>0</v>
      </c>
      <c r="H81" s="45">
        <f>F81+G81</f>
        <v>2199.1999999999998</v>
      </c>
      <c r="O81" s="79" t="s">
        <v>124</v>
      </c>
      <c r="P81" s="79"/>
      <c r="Q81" s="79"/>
    </row>
    <row r="82" spans="3:17" x14ac:dyDescent="0.25">
      <c r="D82" s="23" t="s">
        <v>106</v>
      </c>
      <c r="E82" s="23"/>
      <c r="F82" s="23">
        <v>197.9</v>
      </c>
      <c r="G82" s="43">
        <v>57</v>
      </c>
      <c r="H82" s="23">
        <f>F82+G82</f>
        <v>254.9</v>
      </c>
      <c r="O82" s="79"/>
      <c r="P82" s="79"/>
      <c r="Q82" s="79"/>
    </row>
    <row r="83" spans="3:17" ht="30" x14ac:dyDescent="0.25">
      <c r="D83" s="43" t="s">
        <v>107</v>
      </c>
      <c r="E83" s="43"/>
      <c r="F83" s="43">
        <v>0</v>
      </c>
      <c r="G83" s="43">
        <v>103</v>
      </c>
      <c r="H83" s="43">
        <f t="shared" ref="H83:H87" si="1">F83+G83</f>
        <v>103</v>
      </c>
      <c r="O83" s="79"/>
      <c r="P83" s="79"/>
      <c r="Q83" s="79"/>
    </row>
    <row r="84" spans="3:17" x14ac:dyDescent="0.25">
      <c r="D84" s="41" t="s">
        <v>105</v>
      </c>
      <c r="E84" s="43"/>
      <c r="F84" s="43">
        <v>0</v>
      </c>
      <c r="G84" s="43">
        <v>195</v>
      </c>
      <c r="H84" s="43">
        <f t="shared" si="1"/>
        <v>195</v>
      </c>
      <c r="O84" s="79"/>
      <c r="P84" s="79"/>
      <c r="Q84" s="79"/>
    </row>
    <row r="85" spans="3:17" x14ac:dyDescent="0.25">
      <c r="D85" s="23" t="s">
        <v>109</v>
      </c>
      <c r="E85" s="23"/>
      <c r="F85" s="23">
        <v>411.9</v>
      </c>
      <c r="G85" s="23">
        <v>0</v>
      </c>
      <c r="H85" s="23">
        <f t="shared" si="1"/>
        <v>411.9</v>
      </c>
      <c r="O85" s="79"/>
      <c r="P85" s="79"/>
      <c r="Q85" s="79"/>
    </row>
    <row r="86" spans="3:17" x14ac:dyDescent="0.25">
      <c r="D86" s="23" t="s">
        <v>104</v>
      </c>
      <c r="E86" s="23"/>
      <c r="F86" s="23">
        <v>1960</v>
      </c>
      <c r="G86" s="23"/>
      <c r="H86" s="23">
        <f t="shared" si="1"/>
        <v>1960</v>
      </c>
      <c r="O86" s="79"/>
      <c r="P86" s="79"/>
      <c r="Q86" s="79"/>
    </row>
    <row r="87" spans="3:17" ht="30" x14ac:dyDescent="0.25">
      <c r="D87" s="43" t="s">
        <v>122</v>
      </c>
      <c r="E87" s="43"/>
      <c r="F87" s="43">
        <v>0</v>
      </c>
      <c r="G87" s="43">
        <v>33</v>
      </c>
      <c r="H87" s="43">
        <f t="shared" si="1"/>
        <v>33</v>
      </c>
      <c r="O87" s="79"/>
      <c r="P87" s="79"/>
      <c r="Q87" s="79"/>
    </row>
    <row r="88" spans="3:17" x14ac:dyDescent="0.25">
      <c r="D88" s="26" t="s">
        <v>100</v>
      </c>
      <c r="E88" s="26"/>
      <c r="F88" s="26">
        <f>SUM(F81:F87)</f>
        <v>4769</v>
      </c>
      <c r="G88" s="26">
        <f t="shared" ref="G88:H88" si="2">SUM(G81:G87)</f>
        <v>388</v>
      </c>
      <c r="H88" s="26">
        <f t="shared" si="2"/>
        <v>5157</v>
      </c>
      <c r="O88" s="79"/>
      <c r="P88" s="79"/>
      <c r="Q88" s="79"/>
    </row>
    <row r="94" spans="3:17" x14ac:dyDescent="0.25">
      <c r="C94" s="34"/>
    </row>
  </sheetData>
  <mergeCells count="1">
    <mergeCell ref="O81:Q8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ABAC0-AA94-43A2-A9D6-05D2D0F0885F}">
  <dimension ref="A1:N19"/>
  <sheetViews>
    <sheetView workbookViewId="0">
      <selection sqref="A1:D17"/>
    </sheetView>
  </sheetViews>
  <sheetFormatPr defaultRowHeight="15" x14ac:dyDescent="0.25"/>
  <cols>
    <col min="1" max="1" width="32.28515625" customWidth="1"/>
    <col min="2" max="2" width="15.7109375" customWidth="1"/>
    <col min="3" max="3" width="14.42578125" customWidth="1"/>
    <col min="4" max="4" width="24.42578125" customWidth="1"/>
    <col min="5" max="5" width="9.5703125" bestFit="1" customWidth="1"/>
  </cols>
  <sheetData>
    <row r="1" spans="1:14" ht="31.5" x14ac:dyDescent="0.25">
      <c r="A1" s="20" t="s">
        <v>35</v>
      </c>
      <c r="B1" s="21"/>
      <c r="C1" s="21" t="s">
        <v>28</v>
      </c>
      <c r="D1" s="22">
        <f>'anexa 2.2.c.'!D32</f>
        <v>3328323.42</v>
      </c>
    </row>
    <row r="2" spans="1:14" ht="61.5" customHeight="1" x14ac:dyDescent="0.25">
      <c r="A2" s="7" t="s">
        <v>129</v>
      </c>
      <c r="B2" s="9" t="s">
        <v>130</v>
      </c>
      <c r="C2" s="9"/>
      <c r="D2" s="19">
        <f>98651.89*1.19</f>
        <v>117395.7491</v>
      </c>
    </row>
    <row r="3" spans="1:14" ht="47.25" customHeight="1" x14ac:dyDescent="0.25">
      <c r="A3" s="7" t="s">
        <v>131</v>
      </c>
      <c r="B3" s="9" t="s">
        <v>25</v>
      </c>
      <c r="C3" s="9">
        <f>4685*1.2</f>
        <v>5622</v>
      </c>
      <c r="D3" s="19">
        <f>279192.6*1.19</f>
        <v>332239.19399999996</v>
      </c>
    </row>
    <row r="4" spans="1:14" ht="41.25" customHeight="1" x14ac:dyDescent="0.25">
      <c r="A4" s="7" t="s">
        <v>132</v>
      </c>
      <c r="B4" s="9" t="s">
        <v>25</v>
      </c>
      <c r="C4" s="9">
        <v>36</v>
      </c>
      <c r="D4" s="19">
        <v>48560.2</v>
      </c>
    </row>
    <row r="5" spans="1:14" ht="48.75" customHeight="1" x14ac:dyDescent="0.25">
      <c r="A5" s="7" t="s">
        <v>133</v>
      </c>
      <c r="B5" s="9" t="s">
        <v>25</v>
      </c>
      <c r="C5" s="9">
        <v>1156</v>
      </c>
      <c r="D5" s="19">
        <v>279253.24</v>
      </c>
      <c r="F5" s="5"/>
      <c r="G5" s="5"/>
      <c r="H5" s="5"/>
      <c r="I5" s="5"/>
      <c r="J5" s="5"/>
      <c r="K5" s="5"/>
      <c r="L5" s="5"/>
      <c r="M5" s="5"/>
      <c r="N5" s="5"/>
    </row>
    <row r="6" spans="1:14" ht="41.25" customHeight="1" x14ac:dyDescent="0.25">
      <c r="A6" s="7" t="s">
        <v>134</v>
      </c>
      <c r="B6" s="9" t="s">
        <v>25</v>
      </c>
      <c r="C6" s="9">
        <v>40</v>
      </c>
      <c r="D6" s="19">
        <f>C6*1800.15*1.19</f>
        <v>85687.14</v>
      </c>
      <c r="F6" s="5"/>
      <c r="G6" s="5"/>
      <c r="H6" s="5"/>
      <c r="I6" s="5"/>
      <c r="J6" s="5"/>
      <c r="K6" s="5"/>
      <c r="L6" s="5"/>
      <c r="M6" s="5"/>
      <c r="N6" s="5"/>
    </row>
    <row r="7" spans="1:14" ht="41.25" customHeight="1" x14ac:dyDescent="0.25">
      <c r="A7" s="7" t="s">
        <v>135</v>
      </c>
      <c r="B7" s="9" t="s">
        <v>25</v>
      </c>
      <c r="C7" s="9">
        <v>36</v>
      </c>
      <c r="D7" s="19">
        <f>C7*2500.25*1.19</f>
        <v>107110.70999999999</v>
      </c>
      <c r="F7" s="5"/>
      <c r="G7" s="5"/>
      <c r="H7" s="5"/>
      <c r="I7" s="5"/>
      <c r="J7" s="5"/>
      <c r="K7" s="5"/>
      <c r="L7" s="5"/>
      <c r="M7" s="5"/>
      <c r="N7" s="5"/>
    </row>
    <row r="8" spans="1:14" ht="37.5" customHeight="1" x14ac:dyDescent="0.25">
      <c r="A8" s="7" t="s">
        <v>136</v>
      </c>
      <c r="B8" s="9" t="s">
        <v>25</v>
      </c>
      <c r="C8" s="9">
        <v>28</v>
      </c>
      <c r="D8" s="19">
        <f>C8*3500.55*1.19</f>
        <v>116638.326</v>
      </c>
      <c r="F8" s="5"/>
      <c r="G8" s="5"/>
      <c r="H8" s="5"/>
      <c r="I8" s="5"/>
      <c r="J8" s="5"/>
      <c r="K8" s="5"/>
      <c r="L8" s="5"/>
      <c r="M8" s="5"/>
      <c r="N8" s="5"/>
    </row>
    <row r="9" spans="1:14" ht="21.75" customHeight="1" x14ac:dyDescent="0.25">
      <c r="A9" s="7" t="s">
        <v>137</v>
      </c>
      <c r="B9" s="9" t="s">
        <v>130</v>
      </c>
      <c r="C9" s="9">
        <v>1</v>
      </c>
      <c r="D9" s="19">
        <v>260513.89</v>
      </c>
      <c r="F9" s="5"/>
      <c r="G9" s="5"/>
      <c r="H9" s="5"/>
      <c r="I9" s="5"/>
      <c r="J9" s="5"/>
      <c r="K9" s="5"/>
      <c r="L9" s="5"/>
      <c r="M9" s="5"/>
      <c r="N9" s="5"/>
    </row>
    <row r="10" spans="1:14" ht="30.75" customHeight="1" x14ac:dyDescent="0.25">
      <c r="A10" s="7" t="s">
        <v>138</v>
      </c>
      <c r="B10" s="9" t="s">
        <v>130</v>
      </c>
      <c r="C10" s="9">
        <v>9</v>
      </c>
      <c r="D10" s="19">
        <f>179155.2259+64401.3</f>
        <v>243556.52590000001</v>
      </c>
      <c r="F10" s="5"/>
      <c r="G10" s="5"/>
      <c r="H10" s="5"/>
      <c r="I10" s="5"/>
      <c r="J10" s="5"/>
      <c r="K10" s="5"/>
      <c r="L10" s="5"/>
      <c r="M10" s="5"/>
      <c r="N10" s="5"/>
    </row>
    <row r="11" spans="1:14" ht="56.25" customHeight="1" x14ac:dyDescent="0.25">
      <c r="A11" s="7" t="s">
        <v>139</v>
      </c>
      <c r="B11" s="9" t="s">
        <v>130</v>
      </c>
      <c r="C11" s="9">
        <v>10</v>
      </c>
      <c r="D11" s="19">
        <v>357547.73729999998</v>
      </c>
      <c r="F11" s="5"/>
      <c r="G11" s="5"/>
      <c r="H11" s="5"/>
      <c r="I11" s="5"/>
      <c r="J11" s="5"/>
      <c r="K11" s="5"/>
      <c r="L11" s="5"/>
      <c r="M11" s="5"/>
      <c r="N11" s="5"/>
    </row>
    <row r="12" spans="1:14" ht="40.5" customHeight="1" x14ac:dyDescent="0.25">
      <c r="A12" s="7" t="s">
        <v>143</v>
      </c>
      <c r="B12" s="9" t="s">
        <v>25</v>
      </c>
      <c r="C12" s="9">
        <v>57</v>
      </c>
      <c r="D12" s="19">
        <v>164528.35</v>
      </c>
    </row>
    <row r="13" spans="1:14" ht="53.25" customHeight="1" x14ac:dyDescent="0.25">
      <c r="A13" s="7" t="s">
        <v>140</v>
      </c>
      <c r="B13" s="9" t="s">
        <v>25</v>
      </c>
      <c r="C13" s="9">
        <v>33</v>
      </c>
      <c r="D13" s="19">
        <v>25927.33</v>
      </c>
    </row>
    <row r="14" spans="1:14" ht="18" customHeight="1" x14ac:dyDescent="0.25">
      <c r="A14" s="7" t="s">
        <v>144</v>
      </c>
      <c r="B14" s="9" t="s">
        <v>25</v>
      </c>
      <c r="C14" s="9">
        <v>103</v>
      </c>
      <c r="D14" s="19">
        <f>C14*2000*1.19</f>
        <v>245140</v>
      </c>
    </row>
    <row r="15" spans="1:14" ht="18" customHeight="1" x14ac:dyDescent="0.25">
      <c r="A15" s="7" t="s">
        <v>145</v>
      </c>
      <c r="B15" s="9" t="s">
        <v>25</v>
      </c>
      <c r="C15" s="9">
        <v>195</v>
      </c>
      <c r="D15" s="19">
        <f>C15*2500*1.19</f>
        <v>580125</v>
      </c>
    </row>
    <row r="16" spans="1:14" ht="37.5" customHeight="1" x14ac:dyDescent="0.25">
      <c r="A16" s="7" t="s">
        <v>141</v>
      </c>
      <c r="B16" s="9" t="s">
        <v>130</v>
      </c>
      <c r="C16" s="9">
        <v>137</v>
      </c>
      <c r="D16" s="19">
        <v>835817</v>
      </c>
    </row>
    <row r="17" spans="1:5" ht="35.25" customHeight="1" x14ac:dyDescent="0.25">
      <c r="A17" s="7" t="s">
        <v>142</v>
      </c>
      <c r="B17" s="9" t="s">
        <v>25</v>
      </c>
      <c r="C17" s="9">
        <v>482</v>
      </c>
      <c r="D17" s="19">
        <f>104500*1.19</f>
        <v>124355</v>
      </c>
    </row>
    <row r="18" spans="1:5" x14ac:dyDescent="0.25">
      <c r="D18" s="16"/>
      <c r="E18" s="15"/>
    </row>
    <row r="19" spans="1:5" ht="48.75" customHeight="1" x14ac:dyDescent="0.25">
      <c r="A19" s="56"/>
      <c r="B19" s="56"/>
      <c r="C19" s="56"/>
      <c r="D19" s="5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anexa 2.2.c.</vt:lpstr>
      <vt:lpstr>santuri</vt:lpstr>
      <vt:lpstr>ALTE CAPACITATI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Valer Hoca</cp:lastModifiedBy>
  <cp:lastPrinted>2025-07-15T06:35:26Z</cp:lastPrinted>
  <dcterms:created xsi:type="dcterms:W3CDTF">2015-06-05T18:19:34Z</dcterms:created>
  <dcterms:modified xsi:type="dcterms:W3CDTF">2026-07-02T16:19:38Z</dcterms:modified>
</cp:coreProperties>
</file>